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7620" windowHeight="7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1" i="2"/>
  <c r="C60"/>
  <c r="C62"/>
  <c r="C63"/>
  <c r="C61" i="1"/>
  <c r="C63" s="1"/>
  <c r="C60"/>
  <c r="C62" s="1"/>
</calcChain>
</file>

<file path=xl/sharedStrings.xml><?xml version="1.0" encoding="utf-8"?>
<sst xmlns="http://schemas.openxmlformats.org/spreadsheetml/2006/main" count="708" uniqueCount="181">
  <si>
    <t>' Set starting values for parameters</t>
  </si>
  <si>
    <t>' -------------------------------------------------</t>
  </si>
  <si>
    <t>' Set starting values for exogenous and endogenous variables</t>
  </si>
  <si>
    <t>' --------------------------------------------------------------------------------------</t>
  </si>
  <si>
    <t xml:space="preserve">alpha1_uk </t>
  </si>
  <si>
    <t xml:space="preserve">alpha1_us </t>
  </si>
  <si>
    <t xml:space="preserve">alpha1_uk0 </t>
  </si>
  <si>
    <t xml:space="preserve">alpha1_us0 </t>
  </si>
  <si>
    <t xml:space="preserve">alpha2_uk0 </t>
  </si>
  <si>
    <t xml:space="preserve">alpha2_us0 </t>
  </si>
  <si>
    <t xml:space="preserve">alpha1l_uk </t>
  </si>
  <si>
    <t xml:space="preserve">alpha1l_us </t>
  </si>
  <si>
    <t xml:space="preserve">alpha1u_uk </t>
  </si>
  <si>
    <t xml:space="preserve">alpha1u_us </t>
  </si>
  <si>
    <t xml:space="preserve">alpha2l_uk </t>
  </si>
  <si>
    <t xml:space="preserve">alpha2l_us </t>
  </si>
  <si>
    <t xml:space="preserve">alpha2u_uk </t>
  </si>
  <si>
    <t xml:space="preserve">alpha2u_us </t>
  </si>
  <si>
    <t xml:space="preserve">alpha2_uk </t>
  </si>
  <si>
    <t xml:space="preserve">alpha2_us </t>
  </si>
  <si>
    <t xml:space="preserve">eps0 </t>
  </si>
  <si>
    <t xml:space="preserve">eps1 </t>
  </si>
  <si>
    <t xml:space="preserve">eps2 </t>
  </si>
  <si>
    <t>infu_uk</t>
  </si>
  <si>
    <t>infu_us</t>
  </si>
  <si>
    <t>infl_uk</t>
  </si>
  <si>
    <t>infl_us</t>
  </si>
  <si>
    <t xml:space="preserve">lambda10 </t>
  </si>
  <si>
    <t xml:space="preserve">lambda11 </t>
  </si>
  <si>
    <t xml:space="preserve">lambda12 </t>
  </si>
  <si>
    <t xml:space="preserve">lambda20 </t>
  </si>
  <si>
    <t xml:space="preserve">lambda21 </t>
  </si>
  <si>
    <t xml:space="preserve">lambda22 </t>
  </si>
  <si>
    <t xml:space="preserve">lambda40 </t>
  </si>
  <si>
    <t xml:space="preserve">lambda41 </t>
  </si>
  <si>
    <t xml:space="preserve">lambda42 </t>
  </si>
  <si>
    <t xml:space="preserve">lambda50 </t>
  </si>
  <si>
    <t xml:space="preserve">lambda51 </t>
  </si>
  <si>
    <t xml:space="preserve">lambda52 </t>
  </si>
  <si>
    <t xml:space="preserve">mu0 </t>
  </si>
  <si>
    <t xml:space="preserve">mu1 </t>
  </si>
  <si>
    <t xml:space="preserve">mu2 </t>
  </si>
  <si>
    <t xml:space="preserve">mu_a1_uk </t>
  </si>
  <si>
    <t xml:space="preserve">mu_a1_us </t>
  </si>
  <si>
    <t xml:space="preserve">mu_a2_uk </t>
  </si>
  <si>
    <t xml:space="preserve">mu_a2_us </t>
  </si>
  <si>
    <t xml:space="preserve">nu0m </t>
  </si>
  <si>
    <t xml:space="preserve">nu0x </t>
  </si>
  <si>
    <t xml:space="preserve">nu1m </t>
  </si>
  <si>
    <t xml:space="preserve">nu1x </t>
  </si>
  <si>
    <t xml:space="preserve">omega0_uk </t>
  </si>
  <si>
    <t xml:space="preserve">omega0_us </t>
  </si>
  <si>
    <t xml:space="preserve">omega1_uk </t>
  </si>
  <si>
    <t xml:space="preserve">omega1_us </t>
  </si>
  <si>
    <t xml:space="preserve">omega2_uk </t>
  </si>
  <si>
    <t xml:space="preserve">omega2_us </t>
  </si>
  <si>
    <t xml:space="preserve">omega3_uk </t>
  </si>
  <si>
    <t xml:space="preserve">omega3_us </t>
  </si>
  <si>
    <t xml:space="preserve">phi_uk </t>
  </si>
  <si>
    <t xml:space="preserve">phi_us </t>
  </si>
  <si>
    <t xml:space="preserve">pi0_uk </t>
  </si>
  <si>
    <t xml:space="preserve">pi0_us </t>
  </si>
  <si>
    <t xml:space="preserve">rr0_uk </t>
  </si>
  <si>
    <t xml:space="preserve">rr0_us </t>
  </si>
  <si>
    <t xml:space="preserve">sigma_fisc_uk </t>
  </si>
  <si>
    <t xml:space="preserve">sigma_fisc_us </t>
  </si>
  <si>
    <t xml:space="preserve">theta_uk </t>
  </si>
  <si>
    <t xml:space="preserve">theta_us </t>
  </si>
  <si>
    <t xml:space="preserve">theta1_uk </t>
  </si>
  <si>
    <t xml:space="preserve">theta1_us </t>
  </si>
  <si>
    <t xml:space="preserve">varrho_uk </t>
  </si>
  <si>
    <t xml:space="preserve">varrho_us </t>
  </si>
  <si>
    <t xml:space="preserve">zeta </t>
  </si>
  <si>
    <t xml:space="preserve">b_cb_ukus_s </t>
  </si>
  <si>
    <t xml:space="preserve">dxre_us </t>
  </si>
  <si>
    <t xml:space="preserve">n_fe_uk </t>
  </si>
  <si>
    <t xml:space="preserve">n_fe_us </t>
  </si>
  <si>
    <t xml:space="preserve">or_uk </t>
  </si>
  <si>
    <t xml:space="preserve">pg_us </t>
  </si>
  <si>
    <t xml:space="preserve">pr_uk </t>
  </si>
  <si>
    <t xml:space="preserve">pr_us </t>
  </si>
  <si>
    <t xml:space="preserve">g_k_uk </t>
  </si>
  <si>
    <t xml:space="preserve">g_k_us </t>
  </si>
  <si>
    <t xml:space="preserve">r_uk </t>
  </si>
  <si>
    <t xml:space="preserve">r_us </t>
  </si>
  <si>
    <t>B_CB_UKUK_D</t>
  </si>
  <si>
    <t>B_CB_UKUK_S</t>
  </si>
  <si>
    <t>B_CB_UKUS_D</t>
  </si>
  <si>
    <t>B_CB_USUS_D</t>
  </si>
  <si>
    <t>B_CB_USUS_S</t>
  </si>
  <si>
    <t>B_UK_S</t>
  </si>
  <si>
    <t>B_UKUK_D</t>
  </si>
  <si>
    <t>B_UKUK_S</t>
  </si>
  <si>
    <t>B_UKUS_D</t>
  </si>
  <si>
    <t>B_UKUS_S</t>
  </si>
  <si>
    <t>B_US_S</t>
  </si>
  <si>
    <t>B_USUK_D</t>
  </si>
  <si>
    <t>B_USUK_S</t>
  </si>
  <si>
    <t>B_USUS_D</t>
  </si>
  <si>
    <t>B_USUS_S</t>
  </si>
  <si>
    <t>C_K_UK</t>
  </si>
  <si>
    <t>C_K_US</t>
  </si>
  <si>
    <t>CAB_UK</t>
  </si>
  <si>
    <t>CAB_US</t>
  </si>
  <si>
    <t>CONS_UK</t>
  </si>
  <si>
    <t>CONS_US</t>
  </si>
  <si>
    <t>DS_K_UK</t>
  </si>
  <si>
    <t>DS_K_US</t>
  </si>
  <si>
    <t>DS_UK</t>
  </si>
  <si>
    <t>DS_US</t>
  </si>
  <si>
    <t>DXRE_UK</t>
  </si>
  <si>
    <t>F_CB_UK</t>
  </si>
  <si>
    <t>F_CB_US</t>
  </si>
  <si>
    <t>G_K_US</t>
  </si>
  <si>
    <t>G_UK</t>
  </si>
  <si>
    <t>G_US</t>
  </si>
  <si>
    <t>H_UK_D</t>
  </si>
  <si>
    <t>H_UK_S</t>
  </si>
  <si>
    <t>H_US_D</t>
  </si>
  <si>
    <t>H_US_S</t>
  </si>
  <si>
    <t>IM_K_UK</t>
  </si>
  <si>
    <t>IM_K_US</t>
  </si>
  <si>
    <t>IM_UK</t>
  </si>
  <si>
    <t>IM_US</t>
  </si>
  <si>
    <t>KABP_UK</t>
  </si>
  <si>
    <t>KABP_US</t>
  </si>
  <si>
    <t>N_UK</t>
  </si>
  <si>
    <t>N_US</t>
  </si>
  <si>
    <t>OMEGAT_UK</t>
  </si>
  <si>
    <t>OMEGAT_US</t>
  </si>
  <si>
    <t>OR_US</t>
  </si>
  <si>
    <t>PDS_UK</t>
  </si>
  <si>
    <t>PDS_US</t>
  </si>
  <si>
    <t>PG_UK</t>
  </si>
  <si>
    <t>PI_DS_UK</t>
  </si>
  <si>
    <t>PI_DS_US</t>
  </si>
  <si>
    <t>PI_S_UK</t>
  </si>
  <si>
    <t>PI_S_US</t>
  </si>
  <si>
    <t>PM_UK</t>
  </si>
  <si>
    <t>PM_US</t>
  </si>
  <si>
    <t>PS_UK</t>
  </si>
  <si>
    <t>PS_US</t>
  </si>
  <si>
    <t>PSBR_UK</t>
  </si>
  <si>
    <t>PSBR_US</t>
  </si>
  <si>
    <t>PX_UK</t>
  </si>
  <si>
    <t>PX_US</t>
  </si>
  <si>
    <t>PY_UK</t>
  </si>
  <si>
    <t>PY_US</t>
  </si>
  <si>
    <t>S_K_UK</t>
  </si>
  <si>
    <t>S_K_US</t>
  </si>
  <si>
    <t>S_UK</t>
  </si>
  <si>
    <t>S_US</t>
  </si>
  <si>
    <t>T_UK</t>
  </si>
  <si>
    <t>T_US</t>
  </si>
  <si>
    <t>V_K_UK</t>
  </si>
  <si>
    <t>V_K_US</t>
  </si>
  <si>
    <t>V_UK</t>
  </si>
  <si>
    <t>V_US</t>
  </si>
  <si>
    <t>W_UK</t>
  </si>
  <si>
    <t>W_US</t>
  </si>
  <si>
    <t>X_K_UK</t>
  </si>
  <si>
    <t>X_K_US</t>
  </si>
  <si>
    <t>X_UK</t>
  </si>
  <si>
    <t>X_US</t>
  </si>
  <si>
    <t>XR_UK</t>
  </si>
  <si>
    <t>XR_US</t>
  </si>
  <si>
    <t>XRE_UK</t>
  </si>
  <si>
    <t>XRE_US</t>
  </si>
  <si>
    <t>Y_K_UK</t>
  </si>
  <si>
    <t>Y_K_US</t>
  </si>
  <si>
    <t>Y_UK</t>
  </si>
  <si>
    <t>Y_US</t>
  </si>
  <si>
    <t>YD_UK</t>
  </si>
  <si>
    <t>YD_US</t>
  </si>
  <si>
    <t>YDHS_K_UK</t>
  </si>
  <si>
    <t>YDHS_K_US</t>
  </si>
  <si>
    <t>YDHSE_K_UK</t>
  </si>
  <si>
    <t>YDHSE_K_US</t>
  </si>
  <si>
    <t>=</t>
  </si>
  <si>
    <t>YD_HS_UK</t>
  </si>
  <si>
    <t>YD_HS_US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</si>
</sst>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11" fontId="0" fillId="0" borderId="0" xfId="0" applyNumberFormat="1"/>
    <xf numFmtId="0" fontId="0" fillId="0" borderId="0" xfId="0" quotePrefix="1"/>
    <xf numFmtId="11" fontId="0" fillId="0" borderId="0" xfId="0" applyNumberFormat="1" applyFill="1"/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5"/>
  <sheetViews>
    <sheetView tabSelected="1" zoomScale="115" zoomScaleNormal="115" workbookViewId="0"/>
  </sheetViews>
  <sheetFormatPr defaultRowHeight="15"/>
  <cols>
    <col min="1" max="1" width="18.140625" customWidth="1"/>
    <col min="6" max="6" width="16" customWidth="1"/>
  </cols>
  <sheetData>
    <row r="1" spans="1:3">
      <c r="A1" t="s">
        <v>0</v>
      </c>
      <c r="C1" s="2"/>
    </row>
    <row r="2" spans="1:3">
      <c r="A2" t="s">
        <v>1</v>
      </c>
      <c r="C2" s="2"/>
    </row>
    <row r="3" spans="1:3">
      <c r="C3" s="2"/>
    </row>
    <row r="4" spans="1:3">
      <c r="A4" t="s">
        <v>4</v>
      </c>
      <c r="B4" t="s">
        <v>178</v>
      </c>
      <c r="C4" s="2">
        <v>0.9</v>
      </c>
    </row>
    <row r="5" spans="1:3">
      <c r="A5" t="s">
        <v>5</v>
      </c>
      <c r="B5" t="s">
        <v>178</v>
      </c>
      <c r="C5" s="2">
        <v>0.9</v>
      </c>
    </row>
    <row r="6" spans="1:3">
      <c r="A6" t="s">
        <v>6</v>
      </c>
      <c r="B6" t="s">
        <v>178</v>
      </c>
      <c r="C6" s="2">
        <v>0.9</v>
      </c>
    </row>
    <row r="7" spans="1:3">
      <c r="A7" t="s">
        <v>7</v>
      </c>
      <c r="B7" t="s">
        <v>178</v>
      </c>
      <c r="C7" s="2">
        <v>0.9</v>
      </c>
    </row>
    <row r="8" spans="1:3">
      <c r="A8" t="s">
        <v>8</v>
      </c>
      <c r="B8" t="s">
        <v>178</v>
      </c>
      <c r="C8" s="2">
        <v>0.15</v>
      </c>
    </row>
    <row r="9" spans="1:3">
      <c r="A9" t="s">
        <v>9</v>
      </c>
      <c r="B9" t="s">
        <v>178</v>
      </c>
      <c r="C9" s="2">
        <v>0.15</v>
      </c>
    </row>
    <row r="10" spans="1:3">
      <c r="A10" t="s">
        <v>10</v>
      </c>
      <c r="B10" t="s">
        <v>178</v>
      </c>
      <c r="C10" s="2">
        <v>0.81</v>
      </c>
    </row>
    <row r="11" spans="1:3">
      <c r="A11" t="s">
        <v>11</v>
      </c>
      <c r="B11" t="s">
        <v>178</v>
      </c>
      <c r="C11" s="2">
        <v>0.81</v>
      </c>
    </row>
    <row r="12" spans="1:3">
      <c r="A12" t="s">
        <v>12</v>
      </c>
      <c r="B12" t="s">
        <v>178</v>
      </c>
      <c r="C12" s="2">
        <v>0.99</v>
      </c>
    </row>
    <row r="13" spans="1:3">
      <c r="A13" t="s">
        <v>13</v>
      </c>
      <c r="B13" t="s">
        <v>178</v>
      </c>
      <c r="C13" s="2">
        <v>0.99</v>
      </c>
    </row>
    <row r="14" spans="1:3">
      <c r="A14" t="s">
        <v>14</v>
      </c>
      <c r="B14" t="s">
        <v>178</v>
      </c>
      <c r="C14" s="2">
        <v>0.1</v>
      </c>
    </row>
    <row r="15" spans="1:3">
      <c r="A15" t="s">
        <v>15</v>
      </c>
      <c r="B15" t="s">
        <v>178</v>
      </c>
      <c r="C15" s="2">
        <v>0.1</v>
      </c>
    </row>
    <row r="16" spans="1:3">
      <c r="A16" t="s">
        <v>16</v>
      </c>
      <c r="B16" t="s">
        <v>178</v>
      </c>
      <c r="C16" s="2">
        <v>0.2</v>
      </c>
    </row>
    <row r="17" spans="1:3">
      <c r="A17" t="s">
        <v>17</v>
      </c>
      <c r="B17" t="s">
        <v>178</v>
      </c>
      <c r="C17" s="2">
        <v>0.2</v>
      </c>
    </row>
    <row r="18" spans="1:3">
      <c r="A18" t="s">
        <v>18</v>
      </c>
      <c r="B18" t="s">
        <v>178</v>
      </c>
      <c r="C18" s="2">
        <v>0.15</v>
      </c>
    </row>
    <row r="19" spans="1:3">
      <c r="A19" t="s">
        <v>19</v>
      </c>
      <c r="B19" t="s">
        <v>178</v>
      </c>
      <c r="C19" s="2">
        <v>0.15</v>
      </c>
    </row>
    <row r="20" spans="1:3">
      <c r="A20" t="s">
        <v>20</v>
      </c>
      <c r="B20" t="s">
        <v>178</v>
      </c>
      <c r="C20" s="2">
        <v>-2.1</v>
      </c>
    </row>
    <row r="21" spans="1:3">
      <c r="A21" t="s">
        <v>21</v>
      </c>
      <c r="B21" t="s">
        <v>178</v>
      </c>
      <c r="C21" s="2">
        <v>0.7</v>
      </c>
    </row>
    <row r="22" spans="1:3">
      <c r="A22" t="s">
        <v>22</v>
      </c>
      <c r="B22" t="s">
        <v>178</v>
      </c>
      <c r="C22" s="2">
        <v>1</v>
      </c>
    </row>
    <row r="23" spans="1:3">
      <c r="A23" t="s">
        <v>23</v>
      </c>
      <c r="B23" t="s">
        <v>178</v>
      </c>
      <c r="C23" s="2">
        <v>0.01</v>
      </c>
    </row>
    <row r="24" spans="1:3">
      <c r="A24" t="s">
        <v>24</v>
      </c>
      <c r="B24" t="s">
        <v>178</v>
      </c>
      <c r="C24" s="2">
        <v>0.01</v>
      </c>
    </row>
    <row r="25" spans="1:3">
      <c r="A25" t="s">
        <v>25</v>
      </c>
      <c r="B25" t="s">
        <v>178</v>
      </c>
      <c r="C25" s="2">
        <v>0</v>
      </c>
    </row>
    <row r="26" spans="1:3">
      <c r="A26" t="s">
        <v>26</v>
      </c>
      <c r="B26" t="s">
        <v>178</v>
      </c>
      <c r="C26" s="2">
        <v>0</v>
      </c>
    </row>
    <row r="27" spans="1:3">
      <c r="A27" s="2" t="s">
        <v>27</v>
      </c>
      <c r="B27" s="2" t="s">
        <v>178</v>
      </c>
      <c r="C27" s="2">
        <v>0.3</v>
      </c>
    </row>
    <row r="28" spans="1:3">
      <c r="A28" s="2" t="s">
        <v>28</v>
      </c>
      <c r="B28" s="2" t="s">
        <v>178</v>
      </c>
      <c r="C28" s="2">
        <v>1</v>
      </c>
    </row>
    <row r="29" spans="1:3">
      <c r="A29" s="2" t="s">
        <v>29</v>
      </c>
      <c r="B29" s="2" t="s">
        <v>178</v>
      </c>
      <c r="C29" s="2">
        <v>1</v>
      </c>
    </row>
    <row r="30" spans="1:3">
      <c r="A30" s="2" t="s">
        <v>30</v>
      </c>
      <c r="B30" s="2" t="s">
        <v>178</v>
      </c>
      <c r="C30" s="2">
        <v>0.1</v>
      </c>
    </row>
    <row r="31" spans="1:3">
      <c r="A31" s="2" t="s">
        <v>31</v>
      </c>
      <c r="B31" s="2" t="s">
        <v>178</v>
      </c>
      <c r="C31" s="2">
        <v>1</v>
      </c>
    </row>
    <row r="32" spans="1:3">
      <c r="A32" s="2" t="s">
        <v>32</v>
      </c>
      <c r="B32" s="2" t="s">
        <v>178</v>
      </c>
      <c r="C32" s="2">
        <v>1</v>
      </c>
    </row>
    <row r="33" spans="1:3">
      <c r="A33" s="2" t="s">
        <v>33</v>
      </c>
      <c r="B33" s="2" t="s">
        <v>178</v>
      </c>
      <c r="C33" s="2">
        <v>0.3</v>
      </c>
    </row>
    <row r="34" spans="1:3">
      <c r="A34" s="2" t="s">
        <v>34</v>
      </c>
      <c r="B34" s="2" t="s">
        <v>178</v>
      </c>
      <c r="C34" s="2">
        <v>1</v>
      </c>
    </row>
    <row r="35" spans="1:3">
      <c r="A35" s="2" t="s">
        <v>35</v>
      </c>
      <c r="B35" s="2" t="s">
        <v>178</v>
      </c>
      <c r="C35" s="2">
        <v>1</v>
      </c>
    </row>
    <row r="36" spans="1:3">
      <c r="A36" s="2" t="s">
        <v>36</v>
      </c>
      <c r="B36" s="2" t="s">
        <v>178</v>
      </c>
      <c r="C36" s="2">
        <v>0.1</v>
      </c>
    </row>
    <row r="37" spans="1:3">
      <c r="A37" s="2" t="s">
        <v>37</v>
      </c>
      <c r="B37" s="2" t="s">
        <v>178</v>
      </c>
      <c r="C37" s="2">
        <v>1</v>
      </c>
    </row>
    <row r="38" spans="1:3">
      <c r="A38" s="2" t="s">
        <v>38</v>
      </c>
      <c r="B38" s="2" t="s">
        <v>178</v>
      </c>
      <c r="C38" s="2">
        <v>1</v>
      </c>
    </row>
    <row r="39" spans="1:3">
      <c r="A39" t="s">
        <v>39</v>
      </c>
      <c r="B39" t="s">
        <v>178</v>
      </c>
      <c r="C39" s="2">
        <v>-2.1</v>
      </c>
    </row>
    <row r="40" spans="1:3">
      <c r="A40" t="s">
        <v>40</v>
      </c>
      <c r="B40" t="s">
        <v>178</v>
      </c>
      <c r="C40" s="2">
        <v>0.7</v>
      </c>
    </row>
    <row r="41" spans="1:3">
      <c r="A41" t="s">
        <v>41</v>
      </c>
      <c r="B41" t="s">
        <v>178</v>
      </c>
      <c r="C41" s="2">
        <v>1</v>
      </c>
    </row>
    <row r="42" spans="1:3">
      <c r="A42" t="s">
        <v>42</v>
      </c>
      <c r="B42" t="s">
        <v>178</v>
      </c>
      <c r="C42" s="2">
        <v>0.5</v>
      </c>
    </row>
    <row r="43" spans="1:3">
      <c r="A43" t="s">
        <v>43</v>
      </c>
      <c r="B43" t="s">
        <v>178</v>
      </c>
      <c r="C43" s="2">
        <v>0.5</v>
      </c>
    </row>
    <row r="44" spans="1:3">
      <c r="A44" t="s">
        <v>44</v>
      </c>
      <c r="B44" t="s">
        <v>178</v>
      </c>
      <c r="C44" s="2">
        <v>0.2</v>
      </c>
    </row>
    <row r="45" spans="1:3">
      <c r="A45" t="s">
        <v>45</v>
      </c>
      <c r="B45" t="s">
        <v>178</v>
      </c>
      <c r="C45" s="2">
        <v>0.2</v>
      </c>
    </row>
    <row r="46" spans="1:3">
      <c r="A46" s="2" t="s">
        <v>46</v>
      </c>
      <c r="B46" s="2" t="s">
        <v>178</v>
      </c>
      <c r="C46" s="2">
        <v>-1.0000000000000001E-5</v>
      </c>
    </row>
    <row r="47" spans="1:3">
      <c r="A47" s="2" t="s">
        <v>47</v>
      </c>
      <c r="B47" s="2" t="s">
        <v>178</v>
      </c>
      <c r="C47" s="2">
        <v>-1.0000000000000001E-5</v>
      </c>
    </row>
    <row r="48" spans="1:3">
      <c r="A48" s="2" t="s">
        <v>48</v>
      </c>
      <c r="B48" s="2" t="s">
        <v>178</v>
      </c>
      <c r="C48" s="2">
        <v>0.7</v>
      </c>
    </row>
    <row r="49" spans="1:3">
      <c r="A49" s="2" t="s">
        <v>49</v>
      </c>
      <c r="B49" s="2" t="s">
        <v>178</v>
      </c>
      <c r="C49" s="2">
        <v>0.5</v>
      </c>
    </row>
    <row r="50" spans="1:3">
      <c r="A50" t="s">
        <v>50</v>
      </c>
      <c r="B50" t="s">
        <v>178</v>
      </c>
      <c r="C50" s="2">
        <v>0</v>
      </c>
    </row>
    <row r="51" spans="1:3">
      <c r="A51" t="s">
        <v>51</v>
      </c>
      <c r="B51" t="s">
        <v>178</v>
      </c>
      <c r="C51" s="2">
        <v>0</v>
      </c>
    </row>
    <row r="52" spans="1:3">
      <c r="A52" t="s">
        <v>52</v>
      </c>
      <c r="B52" t="s">
        <v>178</v>
      </c>
      <c r="C52" s="2">
        <v>1</v>
      </c>
    </row>
    <row r="53" spans="1:3">
      <c r="A53" t="s">
        <v>53</v>
      </c>
      <c r="B53" t="s">
        <v>178</v>
      </c>
      <c r="C53" s="2">
        <v>1</v>
      </c>
    </row>
    <row r="54" spans="1:3">
      <c r="A54" t="s">
        <v>54</v>
      </c>
      <c r="B54" t="s">
        <v>178</v>
      </c>
      <c r="C54" s="2">
        <v>1.5</v>
      </c>
    </row>
    <row r="55" spans="1:3">
      <c r="A55" t="s">
        <v>55</v>
      </c>
      <c r="B55" t="s">
        <v>178</v>
      </c>
      <c r="C55" s="2">
        <v>1.5</v>
      </c>
    </row>
    <row r="56" spans="1:3">
      <c r="A56" t="s">
        <v>56</v>
      </c>
      <c r="B56" t="s">
        <v>178</v>
      </c>
      <c r="C56" s="2">
        <v>0.15</v>
      </c>
    </row>
    <row r="57" spans="1:3">
      <c r="A57" t="s">
        <v>57</v>
      </c>
      <c r="B57" t="s">
        <v>178</v>
      </c>
      <c r="C57" s="2">
        <v>0.15</v>
      </c>
    </row>
    <row r="58" spans="1:3">
      <c r="A58" s="2" t="s">
        <v>58</v>
      </c>
      <c r="B58" s="2" t="s">
        <v>178</v>
      </c>
      <c r="C58" s="2">
        <v>0.25</v>
      </c>
    </row>
    <row r="59" spans="1:3">
      <c r="A59" s="2" t="s">
        <v>59</v>
      </c>
      <c r="B59" s="2" t="s">
        <v>178</v>
      </c>
      <c r="C59" s="2">
        <v>0.25</v>
      </c>
    </row>
    <row r="60" spans="1:3">
      <c r="A60" s="2" t="s">
        <v>60</v>
      </c>
      <c r="B60" s="2" t="s">
        <v>178</v>
      </c>
      <c r="C60" s="2">
        <f>C140</f>
        <v>4.6975599999999999E-3</v>
      </c>
    </row>
    <row r="61" spans="1:3">
      <c r="A61" s="2" t="s">
        <v>61</v>
      </c>
      <c r="B61" s="2" t="s">
        <v>178</v>
      </c>
      <c r="C61" s="2">
        <f>C141</f>
        <v>4.6989700000000002E-3</v>
      </c>
    </row>
    <row r="62" spans="1:3">
      <c r="A62" s="2" t="s">
        <v>62</v>
      </c>
      <c r="B62" s="2" t="s">
        <v>178</v>
      </c>
      <c r="C62" s="2">
        <f>C88-C60</f>
        <v>1.530244E-2</v>
      </c>
    </row>
    <row r="63" spans="1:3">
      <c r="A63" s="2" t="s">
        <v>63</v>
      </c>
      <c r="B63" s="2" t="s">
        <v>178</v>
      </c>
      <c r="C63" s="2">
        <f>C89-C61</f>
        <v>1.530103E-2</v>
      </c>
    </row>
    <row r="64" spans="1:3">
      <c r="A64" t="s">
        <v>64</v>
      </c>
      <c r="B64" t="s">
        <v>178</v>
      </c>
      <c r="C64" s="2">
        <v>0.15</v>
      </c>
    </row>
    <row r="65" spans="1:3">
      <c r="A65" t="s">
        <v>65</v>
      </c>
      <c r="B65" t="s">
        <v>178</v>
      </c>
      <c r="C65" s="2">
        <v>0.15</v>
      </c>
    </row>
    <row r="66" spans="1:3">
      <c r="A66" t="s">
        <v>66</v>
      </c>
      <c r="B66" t="s">
        <v>178</v>
      </c>
      <c r="C66" s="2">
        <v>0.2</v>
      </c>
    </row>
    <row r="67" spans="1:3">
      <c r="A67" t="s">
        <v>67</v>
      </c>
      <c r="B67" t="s">
        <v>178</v>
      </c>
      <c r="C67" s="2">
        <v>0.2</v>
      </c>
    </row>
    <row r="68" spans="1:3">
      <c r="A68" t="s">
        <v>70</v>
      </c>
      <c r="B68" t="s">
        <v>178</v>
      </c>
      <c r="C68" s="2">
        <v>0.5</v>
      </c>
    </row>
    <row r="69" spans="1:3">
      <c r="A69" t="s">
        <v>71</v>
      </c>
      <c r="B69" t="s">
        <v>178</v>
      </c>
      <c r="C69" s="2">
        <v>0.5</v>
      </c>
    </row>
    <row r="70" spans="1:3">
      <c r="A70" t="s">
        <v>72</v>
      </c>
      <c r="B70" t="s">
        <v>178</v>
      </c>
      <c r="C70" s="2">
        <v>0.5</v>
      </c>
    </row>
    <row r="71" spans="1:3">
      <c r="C71" s="2"/>
    </row>
    <row r="74" spans="1:3">
      <c r="A74" t="s">
        <v>2</v>
      </c>
    </row>
    <row r="75" spans="1:3">
      <c r="A75" t="s">
        <v>3</v>
      </c>
    </row>
    <row r="77" spans="1:3">
      <c r="A77" t="s">
        <v>73</v>
      </c>
      <c r="B77" t="s">
        <v>178</v>
      </c>
      <c r="C77" s="2">
        <v>2.0285299999999999E-2</v>
      </c>
    </row>
    <row r="78" spans="1:3">
      <c r="A78" t="s">
        <v>74</v>
      </c>
      <c r="B78" t="s">
        <v>178</v>
      </c>
      <c r="C78" s="2">
        <v>0</v>
      </c>
    </row>
    <row r="79" spans="1:3">
      <c r="A79" t="s">
        <v>75</v>
      </c>
      <c r="B79" t="s">
        <v>178</v>
      </c>
      <c r="C79" s="2">
        <v>70</v>
      </c>
    </row>
    <row r="80" spans="1:3">
      <c r="A80" t="s">
        <v>76</v>
      </c>
      <c r="B80" t="s">
        <v>178</v>
      </c>
      <c r="C80" s="2">
        <v>70</v>
      </c>
    </row>
    <row r="81" spans="1:3">
      <c r="A81" t="s">
        <v>77</v>
      </c>
      <c r="B81" t="s">
        <v>178</v>
      </c>
      <c r="C81" s="2">
        <v>7</v>
      </c>
    </row>
    <row r="82" spans="1:3">
      <c r="A82" t="s">
        <v>78</v>
      </c>
      <c r="B82" t="s">
        <v>178</v>
      </c>
      <c r="C82" s="2">
        <v>1</v>
      </c>
    </row>
    <row r="83" spans="1:3">
      <c r="A83" t="s">
        <v>79</v>
      </c>
      <c r="B83" t="s">
        <v>178</v>
      </c>
      <c r="C83" s="2">
        <v>1.3332999999999999</v>
      </c>
    </row>
    <row r="84" spans="1:3">
      <c r="A84" t="s">
        <v>80</v>
      </c>
      <c r="B84" t="s">
        <v>178</v>
      </c>
      <c r="C84" s="2">
        <v>1.3332999999999999</v>
      </c>
    </row>
    <row r="85" spans="1:3">
      <c r="C85" s="2"/>
    </row>
    <row r="86" spans="1:3">
      <c r="A86" t="s">
        <v>81</v>
      </c>
      <c r="B86" t="s">
        <v>178</v>
      </c>
      <c r="C86" s="2">
        <v>16</v>
      </c>
    </row>
    <row r="87" spans="1:3">
      <c r="A87" t="s">
        <v>82</v>
      </c>
      <c r="B87" t="s">
        <v>178</v>
      </c>
      <c r="C87" s="2">
        <v>16</v>
      </c>
    </row>
    <row r="88" spans="1:3">
      <c r="A88" t="s">
        <v>83</v>
      </c>
      <c r="B88" t="s">
        <v>178</v>
      </c>
      <c r="C88" s="2">
        <v>0.02</v>
      </c>
    </row>
    <row r="89" spans="1:3">
      <c r="A89" t="s">
        <v>84</v>
      </c>
      <c r="B89" t="s">
        <v>178</v>
      </c>
      <c r="C89" s="2">
        <v>0.02</v>
      </c>
    </row>
    <row r="90" spans="1:3">
      <c r="C90" s="2"/>
    </row>
    <row r="91" spans="1:3">
      <c r="A91" t="s">
        <v>85</v>
      </c>
      <c r="B91" t="s">
        <v>178</v>
      </c>
      <c r="C91">
        <v>154.399</v>
      </c>
    </row>
    <row r="92" spans="1:3">
      <c r="A92" t="s">
        <v>86</v>
      </c>
      <c r="B92" t="s">
        <v>178</v>
      </c>
      <c r="C92">
        <v>154.399</v>
      </c>
    </row>
    <row r="93" spans="1:3">
      <c r="A93" t="s">
        <v>87</v>
      </c>
      <c r="B93" t="s">
        <v>178</v>
      </c>
      <c r="C93">
        <v>2.02572E-2</v>
      </c>
    </row>
    <row r="94" spans="1:3">
      <c r="A94" t="s">
        <v>88</v>
      </c>
      <c r="B94" t="s">
        <v>178</v>
      </c>
      <c r="C94">
        <v>154.6397</v>
      </c>
    </row>
    <row r="95" spans="1:3">
      <c r="A95" t="s">
        <v>89</v>
      </c>
      <c r="B95" t="s">
        <v>178</v>
      </c>
      <c r="C95">
        <v>154.6397</v>
      </c>
    </row>
    <row r="96" spans="1:3">
      <c r="A96" t="s">
        <v>90</v>
      </c>
      <c r="B96" t="s">
        <v>178</v>
      </c>
      <c r="C96">
        <v>262.00189999999998</v>
      </c>
    </row>
    <row r="97" spans="1:3">
      <c r="A97" t="s">
        <v>91</v>
      </c>
      <c r="B97" t="s">
        <v>178</v>
      </c>
      <c r="C97">
        <v>80.708960000000005</v>
      </c>
    </row>
    <row r="98" spans="1:3">
      <c r="A98" t="s">
        <v>92</v>
      </c>
      <c r="B98" t="s">
        <v>178</v>
      </c>
      <c r="C98">
        <v>80.708960000000005</v>
      </c>
    </row>
    <row r="99" spans="1:3">
      <c r="A99" t="s">
        <v>93</v>
      </c>
      <c r="B99" t="s">
        <v>178</v>
      </c>
      <c r="C99">
        <v>26.902989999999999</v>
      </c>
    </row>
    <row r="100" spans="1:3">
      <c r="A100" t="s">
        <v>94</v>
      </c>
      <c r="B100" t="s">
        <v>178</v>
      </c>
      <c r="C100">
        <v>26.940300000000001</v>
      </c>
    </row>
    <row r="101" spans="1:3">
      <c r="A101" t="s">
        <v>95</v>
      </c>
      <c r="B101" t="s">
        <v>178</v>
      </c>
      <c r="C101">
        <v>262.42070000000001</v>
      </c>
    </row>
    <row r="102" spans="1:3">
      <c r="A102" t="s">
        <v>96</v>
      </c>
      <c r="B102" t="s">
        <v>178</v>
      </c>
      <c r="C102">
        <v>26.94013</v>
      </c>
    </row>
    <row r="103" spans="1:3">
      <c r="A103" t="s">
        <v>97</v>
      </c>
      <c r="B103" t="s">
        <v>178</v>
      </c>
      <c r="C103">
        <v>26.902819999999998</v>
      </c>
    </row>
    <row r="104" spans="1:3">
      <c r="A104" t="s">
        <v>98</v>
      </c>
      <c r="B104" t="s">
        <v>178</v>
      </c>
      <c r="C104">
        <v>80.82038</v>
      </c>
    </row>
    <row r="105" spans="1:3">
      <c r="A105" t="s">
        <v>99</v>
      </c>
      <c r="B105" t="s">
        <v>178</v>
      </c>
      <c r="C105">
        <v>80.82038</v>
      </c>
    </row>
    <row r="106" spans="1:3">
      <c r="A106" t="s">
        <v>100</v>
      </c>
      <c r="B106" t="s">
        <v>178</v>
      </c>
      <c r="C106">
        <v>64.363110000000006</v>
      </c>
    </row>
    <row r="107" spans="1:3">
      <c r="A107" t="s">
        <v>101</v>
      </c>
      <c r="B107" t="s">
        <v>178</v>
      </c>
      <c r="C107">
        <v>64.363339999999994</v>
      </c>
    </row>
    <row r="108" spans="1:3">
      <c r="A108" t="s">
        <v>102</v>
      </c>
      <c r="B108" t="s">
        <v>178</v>
      </c>
      <c r="C108" s="4">
        <v>3.3812600000000002E-5</v>
      </c>
    </row>
    <row r="109" spans="1:3">
      <c r="A109" t="s">
        <v>103</v>
      </c>
      <c r="B109" t="s">
        <v>178</v>
      </c>
      <c r="C109" s="4">
        <v>-3.3859500000000003E-5</v>
      </c>
    </row>
    <row r="110" spans="1:3">
      <c r="A110" t="s">
        <v>104</v>
      </c>
      <c r="B110" t="s">
        <v>178</v>
      </c>
      <c r="C110">
        <v>403.72820000000002</v>
      </c>
    </row>
    <row r="111" spans="1:3">
      <c r="A111" t="s">
        <v>105</v>
      </c>
      <c r="B111" t="s">
        <v>178</v>
      </c>
      <c r="C111">
        <v>404.28280000000001</v>
      </c>
    </row>
    <row r="112" spans="1:3">
      <c r="A112" t="s">
        <v>106</v>
      </c>
      <c r="B112" t="s">
        <v>178</v>
      </c>
      <c r="C112">
        <v>80.363110000000006</v>
      </c>
    </row>
    <row r="113" spans="1:3">
      <c r="A113" t="s">
        <v>107</v>
      </c>
      <c r="B113" t="s">
        <v>178</v>
      </c>
      <c r="C113">
        <v>80.363339999999994</v>
      </c>
    </row>
    <row r="114" spans="1:3">
      <c r="A114" t="s">
        <v>108</v>
      </c>
      <c r="B114" t="s">
        <v>178</v>
      </c>
      <c r="C114">
        <v>504.09089999999998</v>
      </c>
    </row>
    <row r="115" spans="1:3">
      <c r="A115" t="s">
        <v>109</v>
      </c>
      <c r="B115" t="s">
        <v>178</v>
      </c>
      <c r="C115">
        <v>504.78300000000002</v>
      </c>
    </row>
    <row r="116" spans="1:3">
      <c r="A116" t="s">
        <v>110</v>
      </c>
      <c r="B116" t="s">
        <v>178</v>
      </c>
      <c r="C116" s="2">
        <v>0</v>
      </c>
    </row>
    <row r="117" spans="1:3">
      <c r="A117" t="s">
        <v>111</v>
      </c>
      <c r="B117" t="s">
        <v>178</v>
      </c>
      <c r="C117">
        <v>3.0732910000000002</v>
      </c>
    </row>
    <row r="118" spans="1:3">
      <c r="A118" t="s">
        <v>112</v>
      </c>
      <c r="B118" t="s">
        <v>178</v>
      </c>
      <c r="C118">
        <v>3.0776750000000002</v>
      </c>
    </row>
    <row r="119" spans="1:3">
      <c r="A119" t="s">
        <v>113</v>
      </c>
      <c r="B119" t="s">
        <v>178</v>
      </c>
      <c r="C119" s="2">
        <v>16</v>
      </c>
    </row>
    <row r="120" spans="1:3">
      <c r="A120" t="s">
        <v>114</v>
      </c>
      <c r="B120" t="s">
        <v>178</v>
      </c>
      <c r="C120">
        <v>100.3626</v>
      </c>
    </row>
    <row r="121" spans="1:3">
      <c r="A121" t="s">
        <v>115</v>
      </c>
      <c r="B121" t="s">
        <v>178</v>
      </c>
      <c r="C121">
        <v>100.5001</v>
      </c>
    </row>
    <row r="122" spans="1:3">
      <c r="A122" t="s">
        <v>116</v>
      </c>
      <c r="B122" t="s">
        <v>178</v>
      </c>
      <c r="C122">
        <v>161.4179</v>
      </c>
    </row>
    <row r="123" spans="1:3">
      <c r="A123" t="s">
        <v>117</v>
      </c>
      <c r="B123" t="s">
        <v>178</v>
      </c>
      <c r="C123">
        <v>161.4179</v>
      </c>
    </row>
    <row r="124" spans="1:3">
      <c r="A124" t="s">
        <v>118</v>
      </c>
      <c r="B124" t="s">
        <v>178</v>
      </c>
      <c r="C124">
        <v>161.64080000000001</v>
      </c>
    </row>
    <row r="125" spans="1:3">
      <c r="A125" t="s">
        <v>119</v>
      </c>
      <c r="B125" t="s">
        <v>178</v>
      </c>
      <c r="C125">
        <v>161.64080000000001</v>
      </c>
    </row>
    <row r="126" spans="1:3">
      <c r="A126" t="s">
        <v>120</v>
      </c>
      <c r="B126" t="s">
        <v>178</v>
      </c>
      <c r="C126">
        <v>9.8411220000000004</v>
      </c>
    </row>
    <row r="127" spans="1:3">
      <c r="A127" t="s">
        <v>121</v>
      </c>
      <c r="B127" t="s">
        <v>178</v>
      </c>
      <c r="C127">
        <v>9.8410279999999997</v>
      </c>
    </row>
    <row r="128" spans="1:3">
      <c r="A128" t="s">
        <v>122</v>
      </c>
      <c r="B128" t="s">
        <v>178</v>
      </c>
      <c r="C128">
        <v>61.72871</v>
      </c>
    </row>
    <row r="129" spans="1:3">
      <c r="A129" t="s">
        <v>123</v>
      </c>
      <c r="B129" t="s">
        <v>178</v>
      </c>
      <c r="C129" s="2">
        <v>61.813949999999998</v>
      </c>
    </row>
    <row r="130" spans="1:3">
      <c r="A130" t="s">
        <v>124</v>
      </c>
      <c r="B130" t="s">
        <v>178</v>
      </c>
      <c r="C130" s="6">
        <v>-3.3812600000000002E-5</v>
      </c>
    </row>
    <row r="131" spans="1:3">
      <c r="A131" t="s">
        <v>125</v>
      </c>
      <c r="B131" t="s">
        <v>178</v>
      </c>
      <c r="C131" s="6">
        <v>3.3859500000000003E-5</v>
      </c>
    </row>
    <row r="132" spans="1:3">
      <c r="A132" t="s">
        <v>126</v>
      </c>
      <c r="B132" t="s">
        <v>178</v>
      </c>
      <c r="C132">
        <v>60.273769999999999</v>
      </c>
    </row>
    <row r="133" spans="1:3">
      <c r="A133" t="s">
        <v>127</v>
      </c>
      <c r="B133" t="s">
        <v>178</v>
      </c>
      <c r="C133">
        <v>60.274079999999998</v>
      </c>
    </row>
    <row r="134" spans="1:3">
      <c r="A134" t="s">
        <v>128</v>
      </c>
      <c r="B134" t="s">
        <v>178</v>
      </c>
      <c r="C134">
        <v>1.0653030000000001</v>
      </c>
    </row>
    <row r="135" spans="1:3">
      <c r="A135" t="s">
        <v>129</v>
      </c>
      <c r="B135" t="s">
        <v>178</v>
      </c>
      <c r="C135">
        <v>1.065312</v>
      </c>
    </row>
    <row r="136" spans="1:3">
      <c r="A136" t="s">
        <v>130</v>
      </c>
      <c r="B136" t="s">
        <v>178</v>
      </c>
      <c r="C136" s="2">
        <v>7</v>
      </c>
    </row>
    <row r="137" spans="1:3">
      <c r="A137" t="s">
        <v>131</v>
      </c>
      <c r="B137" t="s">
        <v>178</v>
      </c>
      <c r="C137">
        <v>6.2726649999999999</v>
      </c>
    </row>
    <row r="138" spans="1:3">
      <c r="A138" t="s">
        <v>132</v>
      </c>
      <c r="B138" t="s">
        <v>178</v>
      </c>
      <c r="C138">
        <v>6.2812590000000004</v>
      </c>
    </row>
    <row r="139" spans="1:3">
      <c r="A139" t="s">
        <v>133</v>
      </c>
      <c r="B139" t="s">
        <v>178</v>
      </c>
      <c r="C139">
        <v>0.99861509999999998</v>
      </c>
    </row>
    <row r="140" spans="1:3">
      <c r="A140" t="s">
        <v>134</v>
      </c>
      <c r="B140" t="s">
        <v>178</v>
      </c>
      <c r="C140">
        <v>4.6975599999999999E-3</v>
      </c>
    </row>
    <row r="141" spans="1:3">
      <c r="A141" t="s">
        <v>135</v>
      </c>
      <c r="B141" t="s">
        <v>178</v>
      </c>
      <c r="C141">
        <v>4.6989700000000002E-3</v>
      </c>
    </row>
    <row r="142" spans="1:3">
      <c r="A142" t="s">
        <v>136</v>
      </c>
      <c r="B142" t="s">
        <v>178</v>
      </c>
      <c r="C142">
        <v>4.6975599999999999E-3</v>
      </c>
    </row>
    <row r="143" spans="1:3">
      <c r="A143" t="s">
        <v>137</v>
      </c>
      <c r="B143" t="s">
        <v>178</v>
      </c>
      <c r="C143">
        <v>4.6989700000000002E-3</v>
      </c>
    </row>
    <row r="144" spans="1:3">
      <c r="A144" t="s">
        <v>138</v>
      </c>
      <c r="B144" t="s">
        <v>178</v>
      </c>
      <c r="C144">
        <v>6.2725280000000003</v>
      </c>
    </row>
    <row r="145" spans="1:3">
      <c r="A145" t="s">
        <v>139</v>
      </c>
      <c r="B145" t="s">
        <v>178</v>
      </c>
      <c r="C145">
        <v>6.2812489999999999</v>
      </c>
    </row>
    <row r="146" spans="1:3">
      <c r="A146" t="s">
        <v>140</v>
      </c>
      <c r="B146" t="s">
        <v>178</v>
      </c>
      <c r="C146">
        <v>6.272653</v>
      </c>
    </row>
    <row r="147" spans="1:3">
      <c r="A147" t="s">
        <v>141</v>
      </c>
      <c r="B147" t="s">
        <v>178</v>
      </c>
      <c r="C147">
        <v>6.281256</v>
      </c>
    </row>
    <row r="148" spans="1:3">
      <c r="A148" t="s">
        <v>142</v>
      </c>
      <c r="B148" t="s">
        <v>178</v>
      </c>
      <c r="C148">
        <v>1.2576989999999999</v>
      </c>
    </row>
    <row r="149" spans="1:3">
      <c r="A149" t="s">
        <v>143</v>
      </c>
      <c r="B149" t="s">
        <v>178</v>
      </c>
      <c r="C149">
        <v>1.259989</v>
      </c>
    </row>
    <row r="150" spans="1:3">
      <c r="A150" t="s">
        <v>144</v>
      </c>
      <c r="B150" t="s">
        <v>178</v>
      </c>
      <c r="C150">
        <v>6.2725499999999998</v>
      </c>
    </row>
    <row r="151" spans="1:3">
      <c r="A151" t="s">
        <v>145</v>
      </c>
      <c r="B151" t="s">
        <v>178</v>
      </c>
      <c r="C151">
        <v>6.2812270000000003</v>
      </c>
    </row>
    <row r="152" spans="1:3">
      <c r="A152" t="s">
        <v>146</v>
      </c>
      <c r="B152" t="s">
        <v>178</v>
      </c>
      <c r="C152">
        <v>6.2726680000000004</v>
      </c>
    </row>
    <row r="153" spans="1:3">
      <c r="A153" t="s">
        <v>147</v>
      </c>
      <c r="B153" t="s">
        <v>178</v>
      </c>
      <c r="C153">
        <v>6.2812570000000001</v>
      </c>
    </row>
    <row r="154" spans="1:3">
      <c r="A154" s="2" t="s">
        <v>148</v>
      </c>
      <c r="B154" s="2" t="s">
        <v>178</v>
      </c>
      <c r="C154" s="2">
        <v>90.204139999999995</v>
      </c>
    </row>
    <row r="155" spans="1:3">
      <c r="A155" s="2" t="s">
        <v>149</v>
      </c>
      <c r="B155" s="2" t="s">
        <v>178</v>
      </c>
      <c r="C155" s="2">
        <v>90.204459999999997</v>
      </c>
    </row>
    <row r="156" spans="1:3">
      <c r="A156" t="s">
        <v>150</v>
      </c>
      <c r="B156" t="s">
        <v>178</v>
      </c>
      <c r="C156">
        <v>565.81920000000002</v>
      </c>
    </row>
    <row r="157" spans="1:3">
      <c r="A157" t="s">
        <v>151</v>
      </c>
      <c r="B157" t="s">
        <v>178</v>
      </c>
      <c r="C157">
        <v>566.59730000000002</v>
      </c>
    </row>
    <row r="158" spans="1:3">
      <c r="A158" t="s">
        <v>152</v>
      </c>
      <c r="B158" t="s">
        <v>178</v>
      </c>
      <c r="C158">
        <v>101.2465</v>
      </c>
    </row>
    <row r="159" spans="1:3">
      <c r="A159" t="s">
        <v>153</v>
      </c>
      <c r="B159" t="s">
        <v>178</v>
      </c>
      <c r="C159">
        <v>101.3857</v>
      </c>
    </row>
    <row r="160" spans="1:3">
      <c r="A160" t="s">
        <v>154</v>
      </c>
      <c r="B160" t="s">
        <v>178</v>
      </c>
      <c r="C160">
        <v>42.889240000000001</v>
      </c>
    </row>
    <row r="161" spans="1:3">
      <c r="A161" t="s">
        <v>155</v>
      </c>
      <c r="B161" t="s">
        <v>178</v>
      </c>
      <c r="C161">
        <v>42.889690000000002</v>
      </c>
    </row>
    <row r="162" spans="1:3">
      <c r="A162" t="s">
        <v>156</v>
      </c>
      <c r="B162" t="s">
        <v>178</v>
      </c>
      <c r="C162">
        <v>269.0299</v>
      </c>
    </row>
    <row r="163" spans="1:3">
      <c r="A163" t="s">
        <v>157</v>
      </c>
      <c r="B163" t="s">
        <v>178</v>
      </c>
      <c r="C163">
        <v>269.40129999999999</v>
      </c>
    </row>
    <row r="164" spans="1:3">
      <c r="A164" t="s">
        <v>158</v>
      </c>
      <c r="B164" t="s">
        <v>178</v>
      </c>
      <c r="C164">
        <v>6.4858510000000003</v>
      </c>
    </row>
    <row r="165" spans="1:3">
      <c r="A165" t="s">
        <v>159</v>
      </c>
      <c r="B165" t="s">
        <v>178</v>
      </c>
      <c r="C165">
        <v>6.4947299999999997</v>
      </c>
    </row>
    <row r="166" spans="1:3">
      <c r="A166" t="s">
        <v>160</v>
      </c>
      <c r="B166" t="s">
        <v>178</v>
      </c>
      <c r="C166">
        <v>9.8410279999999997</v>
      </c>
    </row>
    <row r="167" spans="1:3">
      <c r="A167" t="s">
        <v>161</v>
      </c>
      <c r="B167" t="s">
        <v>178</v>
      </c>
      <c r="C167">
        <v>9.8411220000000004</v>
      </c>
    </row>
    <row r="168" spans="1:3">
      <c r="A168" t="s">
        <v>162</v>
      </c>
      <c r="B168" t="s">
        <v>178</v>
      </c>
      <c r="C168">
        <v>61.728340000000003</v>
      </c>
    </row>
    <row r="169" spans="1:3">
      <c r="A169" t="s">
        <v>163</v>
      </c>
      <c r="B169" t="s">
        <v>178</v>
      </c>
      <c r="C169">
        <v>61.814320000000002</v>
      </c>
    </row>
    <row r="170" spans="1:3">
      <c r="A170" t="s">
        <v>164</v>
      </c>
      <c r="B170" t="s">
        <v>178</v>
      </c>
      <c r="C170">
        <v>1.001387</v>
      </c>
    </row>
    <row r="171" spans="1:3">
      <c r="A171" t="s">
        <v>165</v>
      </c>
      <c r="B171" t="s">
        <v>178</v>
      </c>
      <c r="C171">
        <v>0.99861509999999998</v>
      </c>
    </row>
    <row r="172" spans="1:3">
      <c r="A172" s="2" t="s">
        <v>166</v>
      </c>
      <c r="B172" s="2" t="s">
        <v>178</v>
      </c>
      <c r="C172" s="2">
        <v>1.0009589999999999</v>
      </c>
    </row>
    <row r="173" spans="1:3">
      <c r="A173" s="2" t="s">
        <v>167</v>
      </c>
      <c r="B173" s="2" t="s">
        <v>178</v>
      </c>
      <c r="C173" s="2">
        <v>0.99904190000000004</v>
      </c>
    </row>
    <row r="174" spans="1:3">
      <c r="A174" t="s">
        <v>168</v>
      </c>
      <c r="B174" t="s">
        <v>178</v>
      </c>
      <c r="C174">
        <v>80.363020000000006</v>
      </c>
    </row>
    <row r="175" spans="1:3">
      <c r="A175" t="s">
        <v>169</v>
      </c>
      <c r="B175" t="s">
        <v>178</v>
      </c>
      <c r="C175">
        <v>80.363439999999997</v>
      </c>
    </row>
    <row r="176" spans="1:3">
      <c r="A176" t="s">
        <v>170</v>
      </c>
      <c r="B176" t="s">
        <v>178</v>
      </c>
      <c r="C176">
        <v>504.09050000000002</v>
      </c>
    </row>
    <row r="177" spans="1:3">
      <c r="A177" t="s">
        <v>171</v>
      </c>
      <c r="B177" t="s">
        <v>178</v>
      </c>
      <c r="C177">
        <v>504.78339999999997</v>
      </c>
    </row>
    <row r="178" spans="1:3" s="2" customFormat="1">
      <c r="A178" s="7" t="s">
        <v>179</v>
      </c>
      <c r="B178" s="2" t="s">
        <v>178</v>
      </c>
      <c r="C178" s="2">
        <v>404.98610000000002</v>
      </c>
    </row>
    <row r="179" spans="1:3" s="2" customFormat="1">
      <c r="A179" s="7" t="s">
        <v>180</v>
      </c>
      <c r="B179" s="2" t="s">
        <v>178</v>
      </c>
      <c r="C179" s="2">
        <v>405.5428</v>
      </c>
    </row>
    <row r="180" spans="1:3">
      <c r="A180" t="s">
        <v>172</v>
      </c>
      <c r="B180" t="s">
        <v>178</v>
      </c>
      <c r="C180">
        <v>404.9862</v>
      </c>
    </row>
    <row r="181" spans="1:3">
      <c r="A181" t="s">
        <v>173</v>
      </c>
      <c r="B181" t="s">
        <v>178</v>
      </c>
      <c r="C181">
        <v>405.5428</v>
      </c>
    </row>
    <row r="182" spans="1:3">
      <c r="A182" t="s">
        <v>174</v>
      </c>
      <c r="B182" t="s">
        <v>178</v>
      </c>
      <c r="C182">
        <v>64.363119999999995</v>
      </c>
    </row>
    <row r="183" spans="1:3">
      <c r="A183" t="s">
        <v>175</v>
      </c>
      <c r="B183" t="s">
        <v>178</v>
      </c>
      <c r="C183">
        <v>64.363339999999994</v>
      </c>
    </row>
    <row r="184" spans="1:3">
      <c r="A184" t="s">
        <v>176</v>
      </c>
      <c r="B184" t="s">
        <v>178</v>
      </c>
      <c r="C184">
        <v>64.363119999999995</v>
      </c>
    </row>
    <row r="185" spans="1:3">
      <c r="A185" t="s">
        <v>177</v>
      </c>
      <c r="B185" t="s">
        <v>178</v>
      </c>
      <c r="C185">
        <v>64.363339999999994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7"/>
  <sheetViews>
    <sheetView topLeftCell="A74" workbookViewId="0">
      <selection activeCell="C187" sqref="C79:C187"/>
    </sheetView>
  </sheetViews>
  <sheetFormatPr defaultRowHeight="15"/>
  <cols>
    <col min="1" max="1" width="17.140625" customWidth="1"/>
  </cols>
  <sheetData>
    <row r="1" spans="1:3">
      <c r="A1" t="s">
        <v>0</v>
      </c>
    </row>
    <row r="2" spans="1:3">
      <c r="A2" t="s">
        <v>1</v>
      </c>
    </row>
    <row r="4" spans="1:3">
      <c r="A4" t="s">
        <v>4</v>
      </c>
      <c r="B4" t="s">
        <v>178</v>
      </c>
      <c r="C4" s="1">
        <v>0.9</v>
      </c>
    </row>
    <row r="5" spans="1:3">
      <c r="A5" t="s">
        <v>5</v>
      </c>
      <c r="B5" t="s">
        <v>178</v>
      </c>
      <c r="C5" s="1">
        <v>0.9</v>
      </c>
    </row>
    <row r="6" spans="1:3">
      <c r="A6" t="s">
        <v>6</v>
      </c>
      <c r="B6" t="s">
        <v>178</v>
      </c>
      <c r="C6" s="1">
        <v>0.9</v>
      </c>
    </row>
    <row r="7" spans="1:3">
      <c r="A7" t="s">
        <v>7</v>
      </c>
      <c r="B7" t="s">
        <v>178</v>
      </c>
      <c r="C7" s="1">
        <v>0.9</v>
      </c>
    </row>
    <row r="8" spans="1:3">
      <c r="A8" t="s">
        <v>8</v>
      </c>
      <c r="B8" t="s">
        <v>178</v>
      </c>
      <c r="C8" s="1">
        <v>0.15</v>
      </c>
    </row>
    <row r="9" spans="1:3">
      <c r="A9" t="s">
        <v>9</v>
      </c>
      <c r="B9" t="s">
        <v>178</v>
      </c>
      <c r="C9" s="1">
        <v>0.15</v>
      </c>
    </row>
    <row r="10" spans="1:3">
      <c r="A10" t="s">
        <v>10</v>
      </c>
      <c r="B10" t="s">
        <v>178</v>
      </c>
      <c r="C10" s="1">
        <v>0.81</v>
      </c>
    </row>
    <row r="11" spans="1:3">
      <c r="A11" t="s">
        <v>11</v>
      </c>
      <c r="B11" t="s">
        <v>178</v>
      </c>
      <c r="C11" s="1">
        <v>0.81</v>
      </c>
    </row>
    <row r="12" spans="1:3">
      <c r="A12" t="s">
        <v>12</v>
      </c>
      <c r="B12" t="s">
        <v>178</v>
      </c>
      <c r="C12" s="1">
        <v>0.99</v>
      </c>
    </row>
    <row r="13" spans="1:3">
      <c r="A13" t="s">
        <v>13</v>
      </c>
      <c r="B13" t="s">
        <v>178</v>
      </c>
      <c r="C13" s="1">
        <v>0.99</v>
      </c>
    </row>
    <row r="14" spans="1:3">
      <c r="A14" t="s">
        <v>14</v>
      </c>
      <c r="B14" t="s">
        <v>178</v>
      </c>
      <c r="C14" s="1">
        <v>0.1</v>
      </c>
    </row>
    <row r="15" spans="1:3">
      <c r="A15" t="s">
        <v>15</v>
      </c>
      <c r="B15" t="s">
        <v>178</v>
      </c>
      <c r="C15" s="1">
        <v>0.1</v>
      </c>
    </row>
    <row r="16" spans="1:3">
      <c r="A16" t="s">
        <v>16</v>
      </c>
      <c r="B16" t="s">
        <v>178</v>
      </c>
      <c r="C16" s="1">
        <v>0.2</v>
      </c>
    </row>
    <row r="17" spans="1:3">
      <c r="A17" t="s">
        <v>17</v>
      </c>
      <c r="B17" t="s">
        <v>178</v>
      </c>
      <c r="C17" s="1">
        <v>0.2</v>
      </c>
    </row>
    <row r="18" spans="1:3">
      <c r="A18" t="s">
        <v>18</v>
      </c>
      <c r="B18" t="s">
        <v>178</v>
      </c>
      <c r="C18" s="1">
        <v>0.15</v>
      </c>
    </row>
    <row r="19" spans="1:3">
      <c r="A19" t="s">
        <v>19</v>
      </c>
      <c r="B19" t="s">
        <v>178</v>
      </c>
      <c r="C19" s="1">
        <v>0.15</v>
      </c>
    </row>
    <row r="20" spans="1:3">
      <c r="A20" t="s">
        <v>20</v>
      </c>
      <c r="B20" t="s">
        <v>178</v>
      </c>
      <c r="C20" s="3">
        <v>-2.1</v>
      </c>
    </row>
    <row r="21" spans="1:3">
      <c r="A21" t="s">
        <v>21</v>
      </c>
      <c r="B21" t="s">
        <v>178</v>
      </c>
      <c r="C21" s="3">
        <v>0.7</v>
      </c>
    </row>
    <row r="22" spans="1:3">
      <c r="A22" t="s">
        <v>22</v>
      </c>
      <c r="B22" t="s">
        <v>178</v>
      </c>
      <c r="C22" s="3">
        <v>1</v>
      </c>
    </row>
    <row r="23" spans="1:3">
      <c r="A23" t="s">
        <v>23</v>
      </c>
      <c r="B23" t="s">
        <v>178</v>
      </c>
      <c r="C23" s="2">
        <v>0.01</v>
      </c>
    </row>
    <row r="24" spans="1:3">
      <c r="A24" t="s">
        <v>24</v>
      </c>
      <c r="B24" t="s">
        <v>178</v>
      </c>
      <c r="C24" s="2">
        <v>0.01</v>
      </c>
    </row>
    <row r="25" spans="1:3">
      <c r="A25" t="s">
        <v>25</v>
      </c>
      <c r="B25" t="s">
        <v>178</v>
      </c>
      <c r="C25" s="2">
        <v>0</v>
      </c>
    </row>
    <row r="26" spans="1:3">
      <c r="A26" t="s">
        <v>26</v>
      </c>
      <c r="B26" t="s">
        <v>178</v>
      </c>
      <c r="C26" s="2">
        <v>0</v>
      </c>
    </row>
    <row r="27" spans="1:3">
      <c r="A27" t="s">
        <v>27</v>
      </c>
      <c r="B27" t="s">
        <v>178</v>
      </c>
      <c r="C27" s="3">
        <v>0.3</v>
      </c>
    </row>
    <row r="28" spans="1:3">
      <c r="A28" t="s">
        <v>28</v>
      </c>
      <c r="B28" t="s">
        <v>178</v>
      </c>
      <c r="C28" s="3">
        <v>1</v>
      </c>
    </row>
    <row r="29" spans="1:3">
      <c r="A29" t="s">
        <v>29</v>
      </c>
      <c r="B29" t="s">
        <v>178</v>
      </c>
      <c r="C29" s="3">
        <v>1</v>
      </c>
    </row>
    <row r="30" spans="1:3">
      <c r="A30" t="s">
        <v>30</v>
      </c>
      <c r="B30" t="s">
        <v>178</v>
      </c>
      <c r="C30" s="3">
        <v>0.1</v>
      </c>
    </row>
    <row r="31" spans="1:3">
      <c r="A31" t="s">
        <v>31</v>
      </c>
      <c r="B31" t="s">
        <v>178</v>
      </c>
      <c r="C31" s="3">
        <v>1</v>
      </c>
    </row>
    <row r="32" spans="1:3">
      <c r="A32" t="s">
        <v>32</v>
      </c>
      <c r="B32" t="s">
        <v>178</v>
      </c>
      <c r="C32" s="3">
        <v>1</v>
      </c>
    </row>
    <row r="33" spans="1:3">
      <c r="A33" t="s">
        <v>33</v>
      </c>
      <c r="B33" t="s">
        <v>178</v>
      </c>
      <c r="C33" s="3">
        <v>0.3</v>
      </c>
    </row>
    <row r="34" spans="1:3">
      <c r="A34" t="s">
        <v>34</v>
      </c>
      <c r="B34" t="s">
        <v>178</v>
      </c>
      <c r="C34" s="3">
        <v>1</v>
      </c>
    </row>
    <row r="35" spans="1:3">
      <c r="A35" t="s">
        <v>35</v>
      </c>
      <c r="B35" t="s">
        <v>178</v>
      </c>
      <c r="C35" s="3">
        <v>1</v>
      </c>
    </row>
    <row r="36" spans="1:3">
      <c r="A36" t="s">
        <v>36</v>
      </c>
      <c r="B36" t="s">
        <v>178</v>
      </c>
      <c r="C36" s="3">
        <v>0.1</v>
      </c>
    </row>
    <row r="37" spans="1:3">
      <c r="A37" t="s">
        <v>37</v>
      </c>
      <c r="B37" t="s">
        <v>178</v>
      </c>
      <c r="C37" s="3">
        <v>1</v>
      </c>
    </row>
    <row r="38" spans="1:3">
      <c r="A38" t="s">
        <v>38</v>
      </c>
      <c r="B38" t="s">
        <v>178</v>
      </c>
      <c r="C38" s="3">
        <v>1</v>
      </c>
    </row>
    <row r="39" spans="1:3">
      <c r="A39" t="s">
        <v>39</v>
      </c>
      <c r="B39" t="s">
        <v>178</v>
      </c>
      <c r="C39" s="3">
        <v>-2.1</v>
      </c>
    </row>
    <row r="40" spans="1:3">
      <c r="A40" t="s">
        <v>40</v>
      </c>
      <c r="B40" t="s">
        <v>178</v>
      </c>
      <c r="C40" s="3">
        <v>0.7</v>
      </c>
    </row>
    <row r="41" spans="1:3">
      <c r="A41" t="s">
        <v>41</v>
      </c>
      <c r="B41" t="s">
        <v>178</v>
      </c>
      <c r="C41" s="3">
        <v>1</v>
      </c>
    </row>
    <row r="42" spans="1:3">
      <c r="A42" t="s">
        <v>42</v>
      </c>
      <c r="B42" t="s">
        <v>178</v>
      </c>
      <c r="C42" s="2">
        <v>0.5</v>
      </c>
    </row>
    <row r="43" spans="1:3">
      <c r="A43" t="s">
        <v>43</v>
      </c>
      <c r="B43" t="s">
        <v>178</v>
      </c>
      <c r="C43" s="2">
        <v>0.5</v>
      </c>
    </row>
    <row r="44" spans="1:3">
      <c r="A44" t="s">
        <v>44</v>
      </c>
      <c r="B44" t="s">
        <v>178</v>
      </c>
      <c r="C44" s="2">
        <v>0.2</v>
      </c>
    </row>
    <row r="45" spans="1:3">
      <c r="A45" t="s">
        <v>45</v>
      </c>
      <c r="B45" t="s">
        <v>178</v>
      </c>
      <c r="C45" s="2">
        <v>0.2</v>
      </c>
    </row>
    <row r="46" spans="1:3">
      <c r="A46" t="s">
        <v>46</v>
      </c>
      <c r="B46" t="s">
        <v>178</v>
      </c>
      <c r="C46" s="3">
        <v>-1.0000000000000001E-5</v>
      </c>
    </row>
    <row r="47" spans="1:3">
      <c r="A47" t="s">
        <v>47</v>
      </c>
      <c r="B47" t="s">
        <v>178</v>
      </c>
      <c r="C47" s="3">
        <v>-1.0000000000000001E-5</v>
      </c>
    </row>
    <row r="48" spans="1:3">
      <c r="A48" t="s">
        <v>48</v>
      </c>
      <c r="B48" t="s">
        <v>178</v>
      </c>
      <c r="C48" s="3">
        <v>0.7</v>
      </c>
    </row>
    <row r="49" spans="1:3">
      <c r="A49" t="s">
        <v>49</v>
      </c>
      <c r="B49" t="s">
        <v>178</v>
      </c>
      <c r="C49" s="3">
        <v>0.5</v>
      </c>
    </row>
    <row r="50" spans="1:3">
      <c r="A50" t="s">
        <v>50</v>
      </c>
      <c r="B50" t="s">
        <v>178</v>
      </c>
      <c r="C50" s="3">
        <v>0</v>
      </c>
    </row>
    <row r="51" spans="1:3">
      <c r="A51" t="s">
        <v>51</v>
      </c>
      <c r="B51" t="s">
        <v>178</v>
      </c>
      <c r="C51" s="3">
        <v>0</v>
      </c>
    </row>
    <row r="52" spans="1:3">
      <c r="A52" t="s">
        <v>52</v>
      </c>
      <c r="B52" t="s">
        <v>178</v>
      </c>
      <c r="C52" s="3">
        <v>1</v>
      </c>
    </row>
    <row r="53" spans="1:3">
      <c r="A53" t="s">
        <v>53</v>
      </c>
      <c r="B53" t="s">
        <v>178</v>
      </c>
      <c r="C53" s="3">
        <v>1</v>
      </c>
    </row>
    <row r="54" spans="1:3">
      <c r="A54" t="s">
        <v>54</v>
      </c>
      <c r="B54" t="s">
        <v>178</v>
      </c>
      <c r="C54" s="3">
        <v>1.5</v>
      </c>
    </row>
    <row r="55" spans="1:3">
      <c r="A55" t="s">
        <v>55</v>
      </c>
      <c r="B55" t="s">
        <v>178</v>
      </c>
      <c r="C55" s="3">
        <v>1.5</v>
      </c>
    </row>
    <row r="56" spans="1:3">
      <c r="A56" t="s">
        <v>56</v>
      </c>
      <c r="B56" t="s">
        <v>178</v>
      </c>
      <c r="C56" s="3">
        <v>0.15</v>
      </c>
    </row>
    <row r="57" spans="1:3">
      <c r="A57" t="s">
        <v>57</v>
      </c>
      <c r="B57" t="s">
        <v>178</v>
      </c>
      <c r="C57" s="3">
        <v>0.15</v>
      </c>
    </row>
    <row r="58" spans="1:3">
      <c r="A58" t="s">
        <v>58</v>
      </c>
      <c r="B58" t="s">
        <v>178</v>
      </c>
      <c r="C58" s="3">
        <v>0.25</v>
      </c>
    </row>
    <row r="59" spans="1:3">
      <c r="A59" t="s">
        <v>59</v>
      </c>
      <c r="B59" t="s">
        <v>178</v>
      </c>
      <c r="C59" s="3">
        <v>0.25</v>
      </c>
    </row>
    <row r="60" spans="1:3">
      <c r="A60" t="s">
        <v>60</v>
      </c>
      <c r="B60" t="s">
        <v>178</v>
      </c>
      <c r="C60">
        <f>C142</f>
        <v>4.6975599999999999E-3</v>
      </c>
    </row>
    <row r="61" spans="1:3">
      <c r="A61" t="s">
        <v>61</v>
      </c>
      <c r="B61" t="s">
        <v>178</v>
      </c>
      <c r="C61">
        <f>C143</f>
        <v>4.6989700000000002E-3</v>
      </c>
    </row>
    <row r="62" spans="1:3">
      <c r="A62" t="s">
        <v>62</v>
      </c>
      <c r="B62" t="s">
        <v>178</v>
      </c>
      <c r="C62">
        <f>C90-C60</f>
        <v>1.530244E-2</v>
      </c>
    </row>
    <row r="63" spans="1:3">
      <c r="A63" t="s">
        <v>63</v>
      </c>
      <c r="B63" t="s">
        <v>178</v>
      </c>
      <c r="C63">
        <f>C91-C61</f>
        <v>1.530103E-2</v>
      </c>
    </row>
    <row r="64" spans="1:3">
      <c r="A64" t="s">
        <v>64</v>
      </c>
      <c r="B64" t="s">
        <v>178</v>
      </c>
      <c r="C64" s="1">
        <v>0.15</v>
      </c>
    </row>
    <row r="65" spans="1:5">
      <c r="A65" t="s">
        <v>65</v>
      </c>
      <c r="B65" t="s">
        <v>178</v>
      </c>
      <c r="C65" s="1">
        <v>0.15</v>
      </c>
    </row>
    <row r="66" spans="1:5">
      <c r="A66" t="s">
        <v>66</v>
      </c>
      <c r="B66" t="s">
        <v>178</v>
      </c>
      <c r="C66" s="1">
        <v>0.2</v>
      </c>
    </row>
    <row r="67" spans="1:5">
      <c r="A67" t="s">
        <v>67</v>
      </c>
      <c r="B67" t="s">
        <v>178</v>
      </c>
      <c r="C67" s="1">
        <v>0.2</v>
      </c>
    </row>
    <row r="68" spans="1:5">
      <c r="A68" t="s">
        <v>68</v>
      </c>
      <c r="B68" t="s">
        <v>178</v>
      </c>
      <c r="C68" s="1">
        <v>1E-4</v>
      </c>
    </row>
    <row r="69" spans="1:5">
      <c r="A69" t="s">
        <v>69</v>
      </c>
      <c r="B69" t="s">
        <v>178</v>
      </c>
      <c r="C69" s="1">
        <v>1E-4</v>
      </c>
    </row>
    <row r="70" spans="1:5">
      <c r="A70" t="s">
        <v>70</v>
      </c>
      <c r="B70" t="s">
        <v>178</v>
      </c>
      <c r="C70" s="1">
        <v>0.5</v>
      </c>
    </row>
    <row r="71" spans="1:5">
      <c r="A71" t="s">
        <v>71</v>
      </c>
      <c r="B71" t="s">
        <v>178</v>
      </c>
      <c r="C71" s="1">
        <v>0.5</v>
      </c>
    </row>
    <row r="72" spans="1:5">
      <c r="A72" t="s">
        <v>72</v>
      </c>
      <c r="B72" t="s">
        <v>178</v>
      </c>
      <c r="C72" s="1">
        <v>0.5</v>
      </c>
    </row>
    <row r="76" spans="1:5">
      <c r="A76" t="s">
        <v>2</v>
      </c>
    </row>
    <row r="77" spans="1:5">
      <c r="A77" t="s">
        <v>3</v>
      </c>
    </row>
    <row r="79" spans="1:5">
      <c r="A79" t="s">
        <v>73</v>
      </c>
      <c r="B79" t="s">
        <v>178</v>
      </c>
      <c r="C79" s="2">
        <v>2.0285299999999999E-2</v>
      </c>
      <c r="E79" s="2">
        <v>2.0285299999999999E-2</v>
      </c>
    </row>
    <row r="80" spans="1:5">
      <c r="A80" t="s">
        <v>74</v>
      </c>
      <c r="B80" t="s">
        <v>178</v>
      </c>
      <c r="C80" s="2">
        <v>0</v>
      </c>
      <c r="E80" s="2">
        <v>0</v>
      </c>
    </row>
    <row r="81" spans="1:5">
      <c r="A81" t="s">
        <v>75</v>
      </c>
      <c r="B81" t="s">
        <v>178</v>
      </c>
      <c r="C81" s="2">
        <v>70</v>
      </c>
      <c r="E81" s="2">
        <v>70</v>
      </c>
    </row>
    <row r="82" spans="1:5">
      <c r="A82" t="s">
        <v>76</v>
      </c>
      <c r="B82" t="s">
        <v>178</v>
      </c>
      <c r="C82" s="2">
        <v>70</v>
      </c>
      <c r="E82" s="2">
        <v>70</v>
      </c>
    </row>
    <row r="83" spans="1:5">
      <c r="A83" t="s">
        <v>77</v>
      </c>
      <c r="B83" t="s">
        <v>178</v>
      </c>
      <c r="C83" s="2">
        <v>7</v>
      </c>
      <c r="E83" s="2">
        <v>7</v>
      </c>
    </row>
    <row r="84" spans="1:5">
      <c r="A84" t="s">
        <v>78</v>
      </c>
      <c r="B84" t="s">
        <v>178</v>
      </c>
      <c r="C84" s="2">
        <v>1</v>
      </c>
      <c r="E84" s="2">
        <v>1</v>
      </c>
    </row>
    <row r="85" spans="1:5">
      <c r="A85" t="s">
        <v>79</v>
      </c>
      <c r="B85" t="s">
        <v>178</v>
      </c>
      <c r="C85" s="2">
        <v>1.3332999999999999</v>
      </c>
      <c r="E85" s="2">
        <v>1.3332999999999999</v>
      </c>
    </row>
    <row r="86" spans="1:5">
      <c r="A86" t="s">
        <v>80</v>
      </c>
      <c r="B86" t="s">
        <v>178</v>
      </c>
      <c r="C86" s="2">
        <v>1.3332999999999999</v>
      </c>
      <c r="E86" s="2">
        <v>1.3332999999999999</v>
      </c>
    </row>
    <row r="87" spans="1:5">
      <c r="C87" s="2"/>
      <c r="E87" s="2"/>
    </row>
    <row r="88" spans="1:5">
      <c r="A88" t="s">
        <v>81</v>
      </c>
      <c r="B88" t="s">
        <v>178</v>
      </c>
      <c r="C88" s="2">
        <v>16</v>
      </c>
      <c r="E88" s="2">
        <v>16</v>
      </c>
    </row>
    <row r="89" spans="1:5">
      <c r="A89" t="s">
        <v>82</v>
      </c>
      <c r="B89" t="s">
        <v>178</v>
      </c>
      <c r="C89" s="2">
        <v>16</v>
      </c>
      <c r="E89" s="2">
        <v>16</v>
      </c>
    </row>
    <row r="90" spans="1:5">
      <c r="A90" t="s">
        <v>83</v>
      </c>
      <c r="B90" t="s">
        <v>178</v>
      </c>
      <c r="C90" s="2">
        <v>0.02</v>
      </c>
      <c r="E90" s="2">
        <v>0.02</v>
      </c>
    </row>
    <row r="91" spans="1:5">
      <c r="A91" t="s">
        <v>84</v>
      </c>
      <c r="B91" t="s">
        <v>178</v>
      </c>
      <c r="C91" s="2">
        <v>0.02</v>
      </c>
      <c r="E91" s="2">
        <v>0.02</v>
      </c>
    </row>
    <row r="92" spans="1:5">
      <c r="C92" s="2"/>
      <c r="E92" s="2"/>
    </row>
    <row r="93" spans="1:5">
      <c r="A93" t="s">
        <v>85</v>
      </c>
      <c r="B93" t="s">
        <v>178</v>
      </c>
      <c r="C93">
        <v>154.399</v>
      </c>
      <c r="E93" s="2">
        <v>94.507890000000003</v>
      </c>
    </row>
    <row r="94" spans="1:5">
      <c r="A94" t="s">
        <v>86</v>
      </c>
      <c r="B94" t="s">
        <v>178</v>
      </c>
      <c r="C94">
        <v>154.399</v>
      </c>
      <c r="E94" s="2">
        <v>94.507890000000003</v>
      </c>
    </row>
    <row r="95" spans="1:5">
      <c r="A95" t="s">
        <v>87</v>
      </c>
      <c r="B95" t="s">
        <v>178</v>
      </c>
      <c r="C95">
        <v>2.02572E-2</v>
      </c>
      <c r="E95" s="2">
        <v>2.0285299999999999E-2</v>
      </c>
    </row>
    <row r="96" spans="1:5">
      <c r="A96" t="s">
        <v>88</v>
      </c>
      <c r="B96" t="s">
        <v>178</v>
      </c>
      <c r="C96">
        <v>154.6397</v>
      </c>
      <c r="E96" s="2">
        <v>94.647679999999994</v>
      </c>
    </row>
    <row r="97" spans="1:5">
      <c r="A97" t="s">
        <v>89</v>
      </c>
      <c r="B97" t="s">
        <v>178</v>
      </c>
      <c r="C97">
        <v>154.6397</v>
      </c>
      <c r="E97" s="2">
        <v>94.647679999999994</v>
      </c>
    </row>
    <row r="98" spans="1:5">
      <c r="A98" t="s">
        <v>90</v>
      </c>
      <c r="B98" t="s">
        <v>178</v>
      </c>
      <c r="C98">
        <v>262.00189999999998</v>
      </c>
      <c r="E98" s="2">
        <v>162.1909</v>
      </c>
    </row>
    <row r="99" spans="1:5">
      <c r="A99" t="s">
        <v>91</v>
      </c>
      <c r="B99" t="s">
        <v>178</v>
      </c>
      <c r="C99">
        <v>80.708960000000005</v>
      </c>
      <c r="E99" s="2">
        <v>50.763379999999998</v>
      </c>
    </row>
    <row r="100" spans="1:5">
      <c r="A100" t="s">
        <v>92</v>
      </c>
      <c r="B100" t="s">
        <v>178</v>
      </c>
      <c r="C100">
        <v>80.708960000000005</v>
      </c>
      <c r="E100" s="2">
        <v>50.763379999999998</v>
      </c>
    </row>
    <row r="101" spans="1:5">
      <c r="A101" t="s">
        <v>93</v>
      </c>
      <c r="B101" t="s">
        <v>178</v>
      </c>
      <c r="C101">
        <v>26.902989999999999</v>
      </c>
      <c r="E101" s="2">
        <v>16.921130000000002</v>
      </c>
    </row>
    <row r="102" spans="1:5">
      <c r="A102" t="s">
        <v>94</v>
      </c>
      <c r="B102" t="s">
        <v>178</v>
      </c>
      <c r="C102">
        <v>26.940300000000001</v>
      </c>
      <c r="E102" s="2">
        <v>16.921130000000002</v>
      </c>
    </row>
    <row r="103" spans="1:5">
      <c r="A103" t="s">
        <v>95</v>
      </c>
      <c r="B103" t="s">
        <v>178</v>
      </c>
      <c r="C103">
        <v>262.42070000000001</v>
      </c>
      <c r="E103" s="2">
        <v>162.4341</v>
      </c>
    </row>
    <row r="104" spans="1:5">
      <c r="A104" t="s">
        <v>96</v>
      </c>
      <c r="B104" t="s">
        <v>178</v>
      </c>
      <c r="C104">
        <v>26.94013</v>
      </c>
      <c r="E104" s="2">
        <v>16.941459999999999</v>
      </c>
    </row>
    <row r="105" spans="1:5">
      <c r="A105" t="s">
        <v>97</v>
      </c>
      <c r="B105" t="s">
        <v>178</v>
      </c>
      <c r="C105">
        <v>26.902819999999998</v>
      </c>
      <c r="E105" s="2">
        <v>16.941459999999999</v>
      </c>
    </row>
    <row r="106" spans="1:5">
      <c r="A106" t="s">
        <v>98</v>
      </c>
      <c r="B106" t="s">
        <v>178</v>
      </c>
      <c r="C106">
        <v>80.82038</v>
      </c>
      <c r="E106" s="2">
        <v>50.824370000000002</v>
      </c>
    </row>
    <row r="107" spans="1:5">
      <c r="A107" t="s">
        <v>99</v>
      </c>
      <c r="B107" t="s">
        <v>178</v>
      </c>
      <c r="C107">
        <v>80.82038</v>
      </c>
      <c r="E107" s="2">
        <v>50.824370000000002</v>
      </c>
    </row>
    <row r="108" spans="1:5">
      <c r="A108" t="s">
        <v>100</v>
      </c>
      <c r="B108" t="s">
        <v>178</v>
      </c>
      <c r="C108">
        <v>64.363110000000006</v>
      </c>
      <c r="E108" s="2">
        <v>64.363150000000005</v>
      </c>
    </row>
    <row r="109" spans="1:5">
      <c r="A109" t="s">
        <v>101</v>
      </c>
      <c r="B109" t="s">
        <v>178</v>
      </c>
      <c r="C109">
        <v>64.363339999999994</v>
      </c>
      <c r="E109" s="2">
        <v>64.363529999999997</v>
      </c>
    </row>
    <row r="110" spans="1:5">
      <c r="A110" t="s">
        <v>102</v>
      </c>
      <c r="B110" t="s">
        <v>178</v>
      </c>
      <c r="C110" s="4">
        <v>3.3812600000000002E-5</v>
      </c>
      <c r="E110" s="6">
        <v>3.6214599999999997E-5</v>
      </c>
    </row>
    <row r="111" spans="1:5">
      <c r="A111" t="s">
        <v>103</v>
      </c>
      <c r="B111" t="s">
        <v>178</v>
      </c>
      <c r="C111" s="4">
        <v>-3.3859500000000003E-5</v>
      </c>
      <c r="E111" s="6">
        <v>-3.6258799999999999E-5</v>
      </c>
    </row>
    <row r="112" spans="1:5">
      <c r="A112" t="s">
        <v>104</v>
      </c>
      <c r="B112" t="s">
        <v>178</v>
      </c>
      <c r="C112">
        <v>403.72820000000002</v>
      </c>
      <c r="E112" s="2">
        <v>253.81710000000001</v>
      </c>
    </row>
    <row r="113" spans="1:5">
      <c r="A113" t="s">
        <v>105</v>
      </c>
      <c r="B113" t="s">
        <v>178</v>
      </c>
      <c r="C113">
        <v>404.28280000000001</v>
      </c>
      <c r="E113" s="2">
        <v>254.12139999999999</v>
      </c>
    </row>
    <row r="114" spans="1:5">
      <c r="A114" t="s">
        <v>106</v>
      </c>
      <c r="B114" t="s">
        <v>178</v>
      </c>
      <c r="C114">
        <v>80.363110000000006</v>
      </c>
      <c r="E114" s="2">
        <v>80.363150000000005</v>
      </c>
    </row>
    <row r="115" spans="1:5">
      <c r="A115" t="s">
        <v>107</v>
      </c>
      <c r="B115" t="s">
        <v>178</v>
      </c>
      <c r="C115">
        <v>80.363339999999994</v>
      </c>
      <c r="E115" s="2">
        <v>80.363529999999997</v>
      </c>
    </row>
    <row r="116" spans="1:5">
      <c r="A116" t="s">
        <v>108</v>
      </c>
      <c r="B116" t="s">
        <v>178</v>
      </c>
      <c r="C116">
        <v>504.09089999999998</v>
      </c>
      <c r="E116" s="2">
        <v>316.91340000000002</v>
      </c>
    </row>
    <row r="117" spans="1:5">
      <c r="A117" t="s">
        <v>109</v>
      </c>
      <c r="B117" t="s">
        <v>178</v>
      </c>
      <c r="C117">
        <v>504.78300000000002</v>
      </c>
      <c r="E117" s="2">
        <v>317.29300000000001</v>
      </c>
    </row>
    <row r="118" spans="1:5">
      <c r="A118" t="s">
        <v>110</v>
      </c>
      <c r="B118" t="s">
        <v>178</v>
      </c>
      <c r="C118" s="2">
        <v>0</v>
      </c>
      <c r="E118" s="2">
        <v>0</v>
      </c>
    </row>
    <row r="119" spans="1:5">
      <c r="A119" t="s">
        <v>111</v>
      </c>
      <c r="B119" t="s">
        <v>178</v>
      </c>
      <c r="C119">
        <v>3.0732910000000002</v>
      </c>
      <c r="E119" s="2">
        <v>1.88107</v>
      </c>
    </row>
    <row r="120" spans="1:5">
      <c r="A120" t="s">
        <v>112</v>
      </c>
      <c r="B120" t="s">
        <v>178</v>
      </c>
      <c r="C120">
        <v>3.0776750000000002</v>
      </c>
      <c r="E120" s="2">
        <v>1.8834439999999999</v>
      </c>
    </row>
    <row r="121" spans="1:5">
      <c r="A121" t="s">
        <v>113</v>
      </c>
      <c r="B121" t="s">
        <v>178</v>
      </c>
      <c r="C121" s="2">
        <v>16</v>
      </c>
      <c r="E121" s="2">
        <v>16</v>
      </c>
    </row>
    <row r="122" spans="1:5">
      <c r="A122" t="s">
        <v>114</v>
      </c>
      <c r="B122" t="s">
        <v>178</v>
      </c>
      <c r="C122">
        <v>100.3626</v>
      </c>
      <c r="E122" s="2">
        <v>63.096260000000001</v>
      </c>
    </row>
    <row r="123" spans="1:5">
      <c r="A123" t="s">
        <v>115</v>
      </c>
      <c r="B123" t="s">
        <v>178</v>
      </c>
      <c r="C123">
        <v>100.5001</v>
      </c>
      <c r="E123" s="2">
        <v>63.17154</v>
      </c>
    </row>
    <row r="124" spans="1:5">
      <c r="A124" t="s">
        <v>116</v>
      </c>
      <c r="B124" t="s">
        <v>178</v>
      </c>
      <c r="C124">
        <v>161.4179</v>
      </c>
      <c r="E124" s="2">
        <v>101.52679999999999</v>
      </c>
    </row>
    <row r="125" spans="1:5">
      <c r="A125" t="s">
        <v>117</v>
      </c>
      <c r="B125" t="s">
        <v>178</v>
      </c>
      <c r="C125">
        <v>161.4179</v>
      </c>
      <c r="E125" s="2">
        <v>101.52679999999999</v>
      </c>
    </row>
    <row r="126" spans="1:5">
      <c r="A126" t="s">
        <v>118</v>
      </c>
      <c r="B126" t="s">
        <v>178</v>
      </c>
      <c r="C126">
        <v>161.64080000000001</v>
      </c>
      <c r="E126" s="2">
        <v>101.64870000000001</v>
      </c>
    </row>
    <row r="127" spans="1:5">
      <c r="A127" t="s">
        <v>119</v>
      </c>
      <c r="B127" t="s">
        <v>178</v>
      </c>
      <c r="C127">
        <v>161.64080000000001</v>
      </c>
      <c r="E127" s="2">
        <v>101.64870000000001</v>
      </c>
    </row>
    <row r="128" spans="1:5">
      <c r="A128" t="s">
        <v>120</v>
      </c>
      <c r="B128" t="s">
        <v>178</v>
      </c>
      <c r="C128">
        <v>9.8411220000000004</v>
      </c>
      <c r="E128" s="2">
        <v>9.8411709999999992</v>
      </c>
    </row>
    <row r="129" spans="1:5">
      <c r="A129" t="s">
        <v>121</v>
      </c>
      <c r="B129" t="s">
        <v>178</v>
      </c>
      <c r="C129">
        <v>9.8410279999999997</v>
      </c>
      <c r="E129" s="2">
        <v>9.8410209999999996</v>
      </c>
    </row>
    <row r="130" spans="1:5">
      <c r="A130" t="s">
        <v>122</v>
      </c>
      <c r="B130" t="s">
        <v>178</v>
      </c>
      <c r="C130">
        <v>61.72871</v>
      </c>
      <c r="E130" s="2">
        <v>38.807690000000001</v>
      </c>
    </row>
    <row r="131" spans="1:5">
      <c r="A131" t="s">
        <v>123</v>
      </c>
      <c r="B131" t="s">
        <v>178</v>
      </c>
      <c r="C131">
        <v>61.813949999999998</v>
      </c>
      <c r="E131" s="2">
        <v>38.854660000000003</v>
      </c>
    </row>
    <row r="132" spans="1:5">
      <c r="A132" t="s">
        <v>124</v>
      </c>
      <c r="B132" t="s">
        <v>178</v>
      </c>
      <c r="C132" s="4">
        <v>-3.3812600000000002E-5</v>
      </c>
      <c r="E132" s="6">
        <v>-3.6214499999999997E-5</v>
      </c>
    </row>
    <row r="133" spans="1:5">
      <c r="A133" t="s">
        <v>125</v>
      </c>
      <c r="B133" t="s">
        <v>178</v>
      </c>
      <c r="C133" s="4">
        <v>3.3859500000000003E-5</v>
      </c>
      <c r="E133" s="6">
        <v>3.6258599999999999E-5</v>
      </c>
    </row>
    <row r="134" spans="1:5">
      <c r="A134" t="s">
        <v>126</v>
      </c>
      <c r="B134" t="s">
        <v>178</v>
      </c>
      <c r="C134">
        <v>60.273769999999999</v>
      </c>
      <c r="E134" s="2">
        <v>60.273760000000003</v>
      </c>
    </row>
    <row r="135" spans="1:5">
      <c r="A135" t="s">
        <v>127</v>
      </c>
      <c r="B135" t="s">
        <v>178</v>
      </c>
      <c r="C135">
        <v>60.274079999999998</v>
      </c>
      <c r="E135" s="2">
        <v>60.274259999999998</v>
      </c>
    </row>
    <row r="136" spans="1:5">
      <c r="A136" t="s">
        <v>128</v>
      </c>
      <c r="B136" t="s">
        <v>178</v>
      </c>
      <c r="C136">
        <v>1.0653030000000001</v>
      </c>
      <c r="E136" s="2">
        <v>1.0653030000000001</v>
      </c>
    </row>
    <row r="137" spans="1:5">
      <c r="A137" t="s">
        <v>129</v>
      </c>
      <c r="B137" t="s">
        <v>178</v>
      </c>
      <c r="C137">
        <v>1.065312</v>
      </c>
      <c r="E137" s="2">
        <v>1.0653170000000001</v>
      </c>
    </row>
    <row r="138" spans="1:5">
      <c r="A138" t="s">
        <v>130</v>
      </c>
      <c r="B138" t="s">
        <v>178</v>
      </c>
      <c r="C138" s="2">
        <v>7</v>
      </c>
      <c r="E138" s="2">
        <v>7</v>
      </c>
    </row>
    <row r="139" spans="1:5">
      <c r="A139" t="s">
        <v>131</v>
      </c>
      <c r="B139" t="s">
        <v>178</v>
      </c>
      <c r="C139">
        <v>6.2726649999999999</v>
      </c>
      <c r="E139" s="2">
        <v>3.9435159999999998</v>
      </c>
    </row>
    <row r="140" spans="1:5">
      <c r="A140" t="s">
        <v>132</v>
      </c>
      <c r="B140" t="s">
        <v>178</v>
      </c>
      <c r="C140">
        <v>6.2812590000000004</v>
      </c>
      <c r="E140" s="2">
        <v>3.9482210000000002</v>
      </c>
    </row>
    <row r="141" spans="1:5">
      <c r="A141" t="s">
        <v>133</v>
      </c>
      <c r="B141" t="s">
        <v>178</v>
      </c>
      <c r="C141">
        <v>0.99861509999999998</v>
      </c>
      <c r="E141" s="2">
        <v>0.99878160000000005</v>
      </c>
    </row>
    <row r="142" spans="1:5">
      <c r="A142" t="s">
        <v>134</v>
      </c>
      <c r="B142" t="s">
        <v>178</v>
      </c>
      <c r="C142">
        <v>4.6975599999999999E-3</v>
      </c>
      <c r="E142" s="2">
        <v>4.6974699999999996E-3</v>
      </c>
    </row>
    <row r="143" spans="1:5">
      <c r="A143" t="s">
        <v>135</v>
      </c>
      <c r="B143" t="s">
        <v>178</v>
      </c>
      <c r="C143">
        <v>4.6989700000000002E-3</v>
      </c>
      <c r="E143" s="2">
        <v>4.6997499999999999E-3</v>
      </c>
    </row>
    <row r="144" spans="1:5">
      <c r="A144" t="s">
        <v>136</v>
      </c>
      <c r="B144" t="s">
        <v>178</v>
      </c>
      <c r="C144">
        <v>4.6975599999999999E-3</v>
      </c>
      <c r="E144" s="2">
        <v>4.6974599999999997E-3</v>
      </c>
    </row>
    <row r="145" spans="1:5">
      <c r="A145" t="s">
        <v>137</v>
      </c>
      <c r="B145" t="s">
        <v>178</v>
      </c>
      <c r="C145">
        <v>4.6989700000000002E-3</v>
      </c>
      <c r="E145" s="2">
        <v>4.6997300000000001E-3</v>
      </c>
    </row>
    <row r="146" spans="1:5">
      <c r="A146" t="s">
        <v>138</v>
      </c>
      <c r="B146" t="s">
        <v>178</v>
      </c>
      <c r="C146">
        <v>6.2725280000000003</v>
      </c>
      <c r="E146" s="2">
        <v>3.9434019999999999</v>
      </c>
    </row>
    <row r="147" spans="1:5">
      <c r="A147" t="s">
        <v>139</v>
      </c>
      <c r="B147" t="s">
        <v>178</v>
      </c>
      <c r="C147">
        <v>6.2812489999999999</v>
      </c>
      <c r="E147" s="2">
        <v>3.9482339999999998</v>
      </c>
    </row>
    <row r="148" spans="1:5">
      <c r="A148" t="s">
        <v>140</v>
      </c>
      <c r="B148" t="s">
        <v>178</v>
      </c>
      <c r="C148">
        <v>6.272653</v>
      </c>
      <c r="E148" s="2">
        <v>3.9435060000000002</v>
      </c>
    </row>
    <row r="149" spans="1:5">
      <c r="A149" t="s">
        <v>141</v>
      </c>
      <c r="B149" t="s">
        <v>178</v>
      </c>
      <c r="C149">
        <v>6.281256</v>
      </c>
      <c r="E149" s="2">
        <v>3.9482200000000001</v>
      </c>
    </row>
    <row r="150" spans="1:5">
      <c r="A150" t="s">
        <v>142</v>
      </c>
      <c r="B150" t="s">
        <v>178</v>
      </c>
      <c r="C150">
        <v>1.2576989999999999</v>
      </c>
      <c r="E150" s="2">
        <v>0.79111200000000004</v>
      </c>
    </row>
    <row r="151" spans="1:5">
      <c r="A151" t="s">
        <v>143</v>
      </c>
      <c r="B151" t="s">
        <v>178</v>
      </c>
      <c r="C151">
        <v>1.259989</v>
      </c>
      <c r="E151" s="2">
        <v>0.79246240000000001</v>
      </c>
    </row>
    <row r="152" spans="1:5">
      <c r="A152" t="s">
        <v>144</v>
      </c>
      <c r="B152" t="s">
        <v>178</v>
      </c>
      <c r="C152">
        <v>6.2725499999999998</v>
      </c>
      <c r="E152" s="2">
        <v>3.9434239999999998</v>
      </c>
    </row>
    <row r="153" spans="1:5">
      <c r="A153" t="s">
        <v>145</v>
      </c>
      <c r="B153" t="s">
        <v>178</v>
      </c>
      <c r="C153">
        <v>6.2812270000000003</v>
      </c>
      <c r="E153" s="2">
        <v>3.9482119999999998</v>
      </c>
    </row>
    <row r="154" spans="1:5">
      <c r="A154" t="s">
        <v>146</v>
      </c>
      <c r="B154" t="s">
        <v>178</v>
      </c>
      <c r="C154">
        <v>6.2726680000000004</v>
      </c>
      <c r="E154" s="2">
        <v>3.9435190000000002</v>
      </c>
    </row>
    <row r="155" spans="1:5">
      <c r="A155" t="s">
        <v>147</v>
      </c>
      <c r="B155" t="s">
        <v>178</v>
      </c>
      <c r="C155">
        <v>6.2812570000000001</v>
      </c>
      <c r="E155" s="2">
        <v>3.9482179999999998</v>
      </c>
    </row>
    <row r="156" spans="1:5">
      <c r="A156" t="s">
        <v>148</v>
      </c>
      <c r="B156" t="s">
        <v>178</v>
      </c>
      <c r="C156">
        <v>90.204139999999995</v>
      </c>
      <c r="E156" s="2">
        <v>90.204170000000005</v>
      </c>
    </row>
    <row r="157" spans="1:5">
      <c r="A157" t="s">
        <v>149</v>
      </c>
      <c r="B157" t="s">
        <v>178</v>
      </c>
      <c r="C157">
        <v>90.204459999999997</v>
      </c>
      <c r="E157" s="2">
        <v>90.204700000000003</v>
      </c>
    </row>
    <row r="158" spans="1:5">
      <c r="A158" t="s">
        <v>150</v>
      </c>
      <c r="B158" t="s">
        <v>178</v>
      </c>
      <c r="C158">
        <v>565.81920000000002</v>
      </c>
      <c r="E158" s="2">
        <v>355.72070000000002</v>
      </c>
    </row>
    <row r="159" spans="1:5">
      <c r="A159" t="s">
        <v>151</v>
      </c>
      <c r="B159" t="s">
        <v>178</v>
      </c>
      <c r="C159">
        <v>566.59730000000002</v>
      </c>
      <c r="E159" s="2">
        <v>356.14800000000002</v>
      </c>
    </row>
    <row r="160" spans="1:5">
      <c r="A160" t="s">
        <v>152</v>
      </c>
      <c r="B160" t="s">
        <v>178</v>
      </c>
      <c r="C160">
        <v>101.2465</v>
      </c>
      <c r="E160" s="2">
        <v>63.652070000000002</v>
      </c>
    </row>
    <row r="161" spans="1:5">
      <c r="A161" t="s">
        <v>153</v>
      </c>
      <c r="B161" t="s">
        <v>178</v>
      </c>
      <c r="C161">
        <v>101.3857</v>
      </c>
      <c r="E161" s="2">
        <v>63.728459999999998</v>
      </c>
    </row>
    <row r="162" spans="1:5">
      <c r="A162" t="s">
        <v>154</v>
      </c>
      <c r="B162" t="s">
        <v>178</v>
      </c>
      <c r="C162">
        <v>42.889240000000001</v>
      </c>
      <c r="E162" s="2">
        <v>42.908729999999998</v>
      </c>
    </row>
    <row r="163" spans="1:5">
      <c r="A163" t="s">
        <v>155</v>
      </c>
      <c r="B163" t="s">
        <v>178</v>
      </c>
      <c r="C163">
        <v>42.889690000000002</v>
      </c>
      <c r="E163" s="2">
        <v>42.909089999999999</v>
      </c>
    </row>
    <row r="164" spans="1:5">
      <c r="A164" t="s">
        <v>156</v>
      </c>
      <c r="B164" t="s">
        <v>178</v>
      </c>
      <c r="C164">
        <v>269.0299</v>
      </c>
      <c r="E164" s="2">
        <v>169.21129999999999</v>
      </c>
    </row>
    <row r="165" spans="1:5">
      <c r="A165" t="s">
        <v>157</v>
      </c>
      <c r="B165" t="s">
        <v>178</v>
      </c>
      <c r="C165">
        <v>269.40129999999999</v>
      </c>
      <c r="E165" s="2">
        <v>169.41460000000001</v>
      </c>
    </row>
    <row r="166" spans="1:5">
      <c r="A166" t="s">
        <v>158</v>
      </c>
      <c r="B166" t="s">
        <v>178</v>
      </c>
      <c r="C166">
        <v>6.4858510000000003</v>
      </c>
      <c r="E166" s="2">
        <v>4.0775430000000004</v>
      </c>
    </row>
    <row r="167" spans="1:5">
      <c r="A167" t="s">
        <v>159</v>
      </c>
      <c r="B167" t="s">
        <v>178</v>
      </c>
      <c r="C167">
        <v>6.4947299999999997</v>
      </c>
      <c r="E167" s="2">
        <v>4.0824009999999999</v>
      </c>
    </row>
    <row r="168" spans="1:5">
      <c r="A168" t="s">
        <v>160</v>
      </c>
      <c r="B168" t="s">
        <v>178</v>
      </c>
      <c r="C168">
        <v>9.8410279999999997</v>
      </c>
      <c r="E168" s="2">
        <v>9.8410209999999996</v>
      </c>
    </row>
    <row r="169" spans="1:5">
      <c r="A169" t="s">
        <v>161</v>
      </c>
      <c r="B169" t="s">
        <v>178</v>
      </c>
      <c r="C169">
        <v>9.8411220000000004</v>
      </c>
      <c r="E169" s="2">
        <v>9.8411709999999992</v>
      </c>
    </row>
    <row r="170" spans="1:5">
      <c r="A170" t="s">
        <v>162</v>
      </c>
      <c r="B170" t="s">
        <v>178</v>
      </c>
      <c r="C170">
        <v>61.728340000000003</v>
      </c>
      <c r="E170" s="2">
        <v>38.807319999999997</v>
      </c>
    </row>
    <row r="171" spans="1:5">
      <c r="A171" t="s">
        <v>163</v>
      </c>
      <c r="B171" t="s">
        <v>178</v>
      </c>
      <c r="C171">
        <v>61.814320000000002</v>
      </c>
      <c r="E171" s="2">
        <v>38.855029999999999</v>
      </c>
    </row>
    <row r="172" spans="1:5">
      <c r="A172" t="s">
        <v>164</v>
      </c>
      <c r="B172" t="s">
        <v>178</v>
      </c>
      <c r="C172">
        <v>1.001387</v>
      </c>
      <c r="E172" s="2">
        <v>1.00122</v>
      </c>
    </row>
    <row r="173" spans="1:5">
      <c r="A173" t="s">
        <v>165</v>
      </c>
      <c r="B173" t="s">
        <v>178</v>
      </c>
      <c r="C173">
        <v>0.99861509999999998</v>
      </c>
      <c r="E173" s="2">
        <v>0.99878160000000005</v>
      </c>
    </row>
    <row r="174" spans="1:5">
      <c r="A174" t="s">
        <v>166</v>
      </c>
      <c r="B174" t="s">
        <v>178</v>
      </c>
      <c r="C174" s="2">
        <v>1.0009589999999999</v>
      </c>
      <c r="E174" s="2">
        <v>1.0009589999999999</v>
      </c>
    </row>
    <row r="175" spans="1:5">
      <c r="A175" t="s">
        <v>167</v>
      </c>
      <c r="B175" t="s">
        <v>178</v>
      </c>
      <c r="C175" s="2">
        <v>0.99904190000000004</v>
      </c>
      <c r="E175" s="2">
        <v>0.99904190000000004</v>
      </c>
    </row>
    <row r="176" spans="1:5">
      <c r="A176" t="s">
        <v>168</v>
      </c>
      <c r="B176" t="s">
        <v>178</v>
      </c>
      <c r="C176">
        <v>80.363020000000006</v>
      </c>
      <c r="E176" s="2">
        <v>80.363</v>
      </c>
    </row>
    <row r="177" spans="1:5">
      <c r="A177" t="s">
        <v>169</v>
      </c>
      <c r="B177" t="s">
        <v>178</v>
      </c>
      <c r="C177">
        <v>80.363439999999997</v>
      </c>
      <c r="E177" s="2">
        <v>80.363680000000002</v>
      </c>
    </row>
    <row r="178" spans="1:5">
      <c r="A178" t="s">
        <v>170</v>
      </c>
      <c r="B178" t="s">
        <v>178</v>
      </c>
      <c r="C178">
        <v>504.09050000000002</v>
      </c>
      <c r="E178" s="2">
        <v>316.91300000000001</v>
      </c>
    </row>
    <row r="179" spans="1:5">
      <c r="A179" t="s">
        <v>171</v>
      </c>
      <c r="B179" t="s">
        <v>178</v>
      </c>
      <c r="C179">
        <v>504.78339999999997</v>
      </c>
      <c r="E179" s="2">
        <v>317.29329999999999</v>
      </c>
    </row>
    <row r="180" spans="1:5">
      <c r="A180" s="5" t="s">
        <v>179</v>
      </c>
      <c r="B180" t="s">
        <v>178</v>
      </c>
      <c r="C180">
        <v>404.98610000000002</v>
      </c>
      <c r="E180" s="2">
        <v>254.60820000000001</v>
      </c>
    </row>
    <row r="181" spans="1:5">
      <c r="A181" s="5" t="s">
        <v>180</v>
      </c>
      <c r="B181" t="s">
        <v>178</v>
      </c>
      <c r="C181">
        <v>405.5428</v>
      </c>
      <c r="E181" s="2">
        <v>254.91390000000001</v>
      </c>
    </row>
    <row r="182" spans="1:5">
      <c r="A182" t="s">
        <v>172</v>
      </c>
      <c r="B182" t="s">
        <v>178</v>
      </c>
      <c r="C182">
        <v>404.9862</v>
      </c>
      <c r="E182" s="2">
        <v>254.60830000000001</v>
      </c>
    </row>
    <row r="183" spans="1:5">
      <c r="A183" t="s">
        <v>173</v>
      </c>
      <c r="B183" t="s">
        <v>178</v>
      </c>
      <c r="C183">
        <v>405.5428</v>
      </c>
      <c r="E183" s="2">
        <v>254.91390000000001</v>
      </c>
    </row>
    <row r="184" spans="1:5">
      <c r="A184" t="s">
        <v>174</v>
      </c>
      <c r="B184" t="s">
        <v>178</v>
      </c>
      <c r="C184">
        <v>64.363119999999995</v>
      </c>
      <c r="E184" s="2">
        <v>64.363159999999993</v>
      </c>
    </row>
    <row r="185" spans="1:5">
      <c r="A185" t="s">
        <v>175</v>
      </c>
      <c r="B185" t="s">
        <v>178</v>
      </c>
      <c r="C185">
        <v>64.363339999999994</v>
      </c>
      <c r="E185" s="2">
        <v>64.363510000000005</v>
      </c>
    </row>
    <row r="186" spans="1:5">
      <c r="A186" t="s">
        <v>176</v>
      </c>
      <c r="B186" t="s">
        <v>178</v>
      </c>
      <c r="C186">
        <v>64.363119999999995</v>
      </c>
      <c r="E186" s="2">
        <v>64.363159999999993</v>
      </c>
    </row>
    <row r="187" spans="1:5">
      <c r="A187" t="s">
        <v>177</v>
      </c>
      <c r="B187" t="s">
        <v>178</v>
      </c>
      <c r="C187">
        <v>64.363339999999994</v>
      </c>
      <c r="E187" s="2">
        <v>64.363510000000005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N22:DN45"/>
  <sheetViews>
    <sheetView topLeftCell="DM68" workbookViewId="0">
      <selection activeCell="DM87" sqref="DM1:DN1048576"/>
    </sheetView>
  </sheetViews>
  <sheetFormatPr defaultRowHeight="15"/>
  <cols>
    <col min="1" max="4" width="9.140625" customWidth="1"/>
    <col min="117" max="117" width="13.7109375" bestFit="1" customWidth="1"/>
  </cols>
  <sheetData>
    <row r="22" spans="118:118">
      <c r="DN22" s="4"/>
    </row>
    <row r="23" spans="118:118">
      <c r="DN23" s="4"/>
    </row>
    <row r="42" spans="118:118">
      <c r="DN42" s="4"/>
    </row>
    <row r="43" spans="118:118">
      <c r="DN43" s="4"/>
    </row>
    <row r="44" spans="118:118">
      <c r="DN44" s="4"/>
    </row>
    <row r="45" spans="118:118">
      <c r="DN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LUBS</cp:lastModifiedBy>
  <dcterms:created xsi:type="dcterms:W3CDTF">2012-01-29T16:02:17Z</dcterms:created>
  <dcterms:modified xsi:type="dcterms:W3CDTF">2012-07-10T19:21:23Z</dcterms:modified>
</cp:coreProperties>
</file>